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7125" windowHeight="4215" firstSheet="1" activeTab="7"/>
  </bookViews>
  <sheets>
    <sheet name="Availab 23-24" sheetId="4" state="hidden" r:id="rId1"/>
    <sheet name="APRIL" sheetId="5" r:id="rId2"/>
    <sheet name="MAY" sheetId="6" r:id="rId3"/>
    <sheet name="JUNE" sheetId="7" r:id="rId4"/>
    <sheet name="July" sheetId="9" r:id="rId5"/>
    <sheet name="August" sheetId="10" r:id="rId6"/>
    <sheet name="September" sheetId="11" r:id="rId7"/>
    <sheet name="October" sheetId="12" r:id="rId8"/>
  </sheets>
  <calcPr calcId="152511"/>
</workbook>
</file>

<file path=xl/calcChain.xml><?xml version="1.0" encoding="utf-8"?>
<calcChain xmlns="http://schemas.openxmlformats.org/spreadsheetml/2006/main">
  <c r="G6" i="12" l="1"/>
  <c r="G8" i="12"/>
  <c r="G20" i="12"/>
  <c r="G24" i="12"/>
  <c r="G26" i="12"/>
  <c r="G28" i="12"/>
  <c r="G30" i="12"/>
  <c r="G32" i="12"/>
  <c r="G34" i="12"/>
  <c r="G36" i="12"/>
  <c r="G38" i="12"/>
  <c r="G27" i="12"/>
  <c r="G29" i="12"/>
  <c r="G31" i="12"/>
  <c r="G33" i="12"/>
  <c r="G35" i="12"/>
  <c r="G37" i="12"/>
  <c r="G25" i="12"/>
  <c r="G23" i="12"/>
  <c r="G21" i="12"/>
  <c r="G22" i="12"/>
  <c r="G18" i="12"/>
  <c r="G17" i="12"/>
  <c r="G14" i="12"/>
  <c r="G13" i="12"/>
  <c r="G5" i="12"/>
  <c r="G7" i="12"/>
  <c r="G9" i="12"/>
  <c r="G4" i="12"/>
  <c r="E23" i="12"/>
  <c r="H23" i="12" s="1"/>
  <c r="E22" i="12"/>
  <c r="E21" i="12"/>
  <c r="E20" i="12"/>
  <c r="E17" i="12"/>
  <c r="E15" i="12"/>
  <c r="E14" i="12"/>
  <c r="E13" i="12"/>
  <c r="E9" i="12"/>
  <c r="E8" i="12"/>
  <c r="E7" i="12"/>
  <c r="E6" i="12"/>
  <c r="E5" i="12"/>
  <c r="E4" i="12"/>
  <c r="H37" i="12" l="1"/>
  <c r="H35" i="12"/>
  <c r="H31" i="12"/>
  <c r="H30" i="12"/>
  <c r="H29" i="12"/>
  <c r="H28" i="12"/>
  <c r="H26" i="12"/>
  <c r="H25" i="12"/>
  <c r="H22" i="12"/>
  <c r="H21" i="12"/>
  <c r="H20" i="12"/>
  <c r="H17" i="12"/>
  <c r="H9" i="12"/>
  <c r="H8" i="12"/>
  <c r="H7" i="12"/>
  <c r="H6" i="12"/>
  <c r="H5" i="12"/>
  <c r="H4" i="12"/>
  <c r="G23" i="11" l="1"/>
  <c r="E23" i="11" l="1"/>
  <c r="E21" i="11"/>
  <c r="E22" i="11"/>
  <c r="H22" i="11" s="1"/>
  <c r="E20" i="11"/>
  <c r="E17" i="11"/>
  <c r="E14" i="11"/>
  <c r="E15" i="11"/>
  <c r="E13" i="11"/>
  <c r="E5" i="11"/>
  <c r="E6" i="11"/>
  <c r="E7" i="11"/>
  <c r="E8" i="11"/>
  <c r="E9" i="11"/>
  <c r="E4" i="11"/>
  <c r="E22" i="10"/>
  <c r="E23" i="10"/>
  <c r="H38" i="11"/>
  <c r="G38" i="11"/>
  <c r="G25" i="11"/>
  <c r="G21" i="11" l="1"/>
  <c r="G22" i="11"/>
  <c r="G24" i="11"/>
  <c r="G26" i="11"/>
  <c r="G27" i="11"/>
  <c r="G28" i="11"/>
  <c r="G29" i="11"/>
  <c r="G30" i="11"/>
  <c r="G31" i="11"/>
  <c r="G32" i="11"/>
  <c r="G33" i="11"/>
  <c r="G34" i="11"/>
  <c r="G35" i="11"/>
  <c r="G36" i="11"/>
  <c r="G37" i="11"/>
  <c r="G20" i="11"/>
  <c r="G18" i="11"/>
  <c r="G17" i="11"/>
  <c r="G14" i="11"/>
  <c r="G13" i="11"/>
  <c r="G5" i="11"/>
  <c r="G6" i="11"/>
  <c r="G7" i="11"/>
  <c r="G8" i="11"/>
  <c r="G9" i="11"/>
  <c r="G4" i="11"/>
  <c r="H37" i="11"/>
  <c r="H35" i="11"/>
  <c r="H31" i="11"/>
  <c r="H30" i="11"/>
  <c r="H29" i="11"/>
  <c r="H28" i="11"/>
  <c r="H27" i="11"/>
  <c r="H26" i="11"/>
  <c r="H25" i="11"/>
  <c r="H23" i="11"/>
  <c r="H21" i="11"/>
  <c r="H20" i="11"/>
  <c r="H17" i="11"/>
  <c r="H9" i="11"/>
  <c r="H8" i="11"/>
  <c r="H7" i="11"/>
  <c r="H6" i="11"/>
  <c r="H5" i="11"/>
  <c r="H4" i="11"/>
  <c r="G23" i="10"/>
  <c r="H23" i="10" l="1"/>
  <c r="G21" i="10" l="1"/>
  <c r="G22" i="10"/>
  <c r="G24" i="10"/>
  <c r="G25" i="10"/>
  <c r="G26" i="10"/>
  <c r="G27" i="10"/>
  <c r="G28" i="10"/>
  <c r="G29" i="10"/>
  <c r="G30" i="10"/>
  <c r="G31" i="10"/>
  <c r="G32" i="10"/>
  <c r="G33" i="10"/>
  <c r="G34" i="10"/>
  <c r="G36" i="10"/>
  <c r="G37" i="10"/>
  <c r="G20" i="10"/>
  <c r="G18" i="10"/>
  <c r="G17" i="10"/>
  <c r="G14" i="10"/>
  <c r="G13" i="10"/>
  <c r="G5" i="10"/>
  <c r="G6" i="10"/>
  <c r="G7" i="10"/>
  <c r="G8" i="10"/>
  <c r="G9" i="10"/>
  <c r="G4" i="10"/>
  <c r="H4" i="10" l="1"/>
  <c r="E12" i="10" l="1"/>
  <c r="H37" i="10"/>
  <c r="H35" i="10"/>
  <c r="H31" i="10"/>
  <c r="H30" i="10"/>
  <c r="H29" i="10"/>
  <c r="H28" i="10"/>
  <c r="H27" i="10"/>
  <c r="H26" i="10"/>
  <c r="H25" i="10"/>
  <c r="E21" i="10"/>
  <c r="H21" i="10" s="1"/>
  <c r="E20" i="10"/>
  <c r="H20" i="10" s="1"/>
  <c r="E17" i="10"/>
  <c r="H17" i="10" s="1"/>
  <c r="E15" i="10"/>
  <c r="E14" i="10"/>
  <c r="E13" i="10"/>
  <c r="E9" i="10"/>
  <c r="H9" i="10" s="1"/>
  <c r="E8" i="10"/>
  <c r="H8" i="10" s="1"/>
  <c r="E7" i="10"/>
  <c r="H7" i="10" s="1"/>
  <c r="E6" i="10"/>
  <c r="H6" i="10" s="1"/>
  <c r="E5" i="10"/>
  <c r="H5" i="10" s="1"/>
  <c r="E4" i="10"/>
  <c r="H27" i="9"/>
  <c r="H34" i="9"/>
  <c r="E23" i="9"/>
  <c r="E22" i="9"/>
  <c r="E21" i="9"/>
  <c r="E20" i="9"/>
  <c r="E17" i="9"/>
  <c r="E15" i="9"/>
  <c r="E14" i="9"/>
  <c r="E13" i="9"/>
  <c r="E6" i="9"/>
  <c r="E7" i="9"/>
  <c r="E8" i="9"/>
  <c r="E9" i="9"/>
  <c r="E5" i="9"/>
  <c r="E4" i="9"/>
  <c r="G26" i="9"/>
  <c r="G27" i="9"/>
  <c r="G28" i="9"/>
  <c r="G29" i="9"/>
  <c r="G30" i="9"/>
  <c r="G31" i="9"/>
  <c r="G32" i="9"/>
  <c r="G33" i="9"/>
  <c r="G34" i="9"/>
  <c r="G35" i="9"/>
  <c r="G36" i="9"/>
  <c r="G37" i="9"/>
  <c r="G25" i="9"/>
  <c r="G5" i="7" l="1"/>
  <c r="H37" i="9"/>
  <c r="H35" i="9"/>
  <c r="H31" i="9"/>
  <c r="H30" i="9"/>
  <c r="H29" i="9"/>
  <c r="H28" i="9"/>
  <c r="H26" i="9"/>
  <c r="H25" i="9"/>
  <c r="G24" i="9"/>
  <c r="G23" i="9"/>
  <c r="G22" i="9"/>
  <c r="H22" i="9"/>
  <c r="G21" i="9"/>
  <c r="H21" i="9"/>
  <c r="G20" i="9"/>
  <c r="H20" i="9"/>
  <c r="G18" i="9"/>
  <c r="G17" i="9"/>
  <c r="H17" i="9"/>
  <c r="G14" i="9"/>
  <c r="H14" i="9"/>
  <c r="G13" i="9"/>
  <c r="H13" i="9"/>
  <c r="G9" i="9"/>
  <c r="H9" i="9"/>
  <c r="G8" i="9"/>
  <c r="H8" i="9"/>
  <c r="G7" i="9"/>
  <c r="H7" i="9"/>
  <c r="G6" i="9"/>
  <c r="H6" i="9"/>
  <c r="G5" i="9"/>
  <c r="H5" i="9"/>
  <c r="G4" i="9"/>
  <c r="H4" i="9"/>
  <c r="H25" i="7"/>
  <c r="E23" i="7"/>
  <c r="G23" i="7"/>
  <c r="G17" i="7"/>
  <c r="G18" i="7"/>
  <c r="G20" i="7"/>
  <c r="G21" i="7"/>
  <c r="G22" i="7"/>
  <c r="G24" i="7"/>
  <c r="G6" i="7"/>
  <c r="G7" i="7"/>
  <c r="G8" i="7"/>
  <c r="G9" i="7"/>
  <c r="G13" i="7"/>
  <c r="G14" i="7"/>
  <c r="G4" i="7"/>
  <c r="E21" i="7" l="1"/>
  <c r="H21" i="7" s="1"/>
  <c r="E22" i="7"/>
  <c r="H22" i="7" s="1"/>
  <c r="E20" i="7"/>
  <c r="H20" i="7" s="1"/>
  <c r="E17" i="7"/>
  <c r="H17" i="7" s="1"/>
  <c r="E14" i="7"/>
  <c r="H14" i="7" s="1"/>
  <c r="E15" i="7"/>
  <c r="E13" i="7"/>
  <c r="H13" i="7" s="1"/>
  <c r="E5" i="7"/>
  <c r="H5" i="7" s="1"/>
  <c r="E6" i="7"/>
  <c r="H6" i="7" s="1"/>
  <c r="E7" i="7"/>
  <c r="H7" i="7" s="1"/>
  <c r="E8" i="7"/>
  <c r="H8" i="7" s="1"/>
  <c r="E9" i="7"/>
  <c r="H9" i="7" s="1"/>
  <c r="E10" i="7"/>
  <c r="E4" i="7"/>
  <c r="H4" i="7" s="1"/>
  <c r="H26" i="7"/>
  <c r="H27" i="7"/>
  <c r="H28" i="7"/>
  <c r="H29" i="7"/>
  <c r="H30" i="7"/>
  <c r="H31" i="7"/>
  <c r="H35" i="7"/>
  <c r="H37" i="7"/>
  <c r="H25" i="6" l="1"/>
  <c r="H26" i="6"/>
  <c r="H27" i="6"/>
  <c r="H28" i="6"/>
  <c r="H29" i="6"/>
  <c r="H30" i="6"/>
  <c r="H31" i="6"/>
  <c r="H35" i="6"/>
  <c r="H37" i="6"/>
  <c r="G24" i="6"/>
  <c r="G23" i="6"/>
  <c r="G22" i="6"/>
  <c r="G21" i="6"/>
  <c r="G20" i="6"/>
  <c r="G18" i="6"/>
  <c r="G14" i="6"/>
  <c r="G13" i="6"/>
  <c r="G9" i="6"/>
  <c r="G8" i="6"/>
  <c r="G7" i="6"/>
  <c r="G6" i="6"/>
  <c r="G5" i="6"/>
  <c r="G4" i="6"/>
  <c r="G37" i="6"/>
  <c r="G36" i="6"/>
  <c r="G35" i="6"/>
  <c r="G34" i="6"/>
  <c r="G33" i="6"/>
  <c r="G32" i="6"/>
  <c r="G31" i="6"/>
  <c r="G30" i="6"/>
  <c r="G29" i="6"/>
  <c r="G28" i="6"/>
  <c r="G27" i="6"/>
  <c r="G26" i="6"/>
  <c r="G25" i="6"/>
  <c r="E23" i="6" l="1"/>
  <c r="H23" i="6" s="1"/>
  <c r="E17" i="6"/>
  <c r="E10" i="6"/>
  <c r="E11" i="6"/>
  <c r="E12" i="6"/>
  <c r="E13" i="6"/>
  <c r="E14" i="6"/>
  <c r="E15" i="6"/>
  <c r="H25" i="5" l="1"/>
  <c r="H26" i="5"/>
  <c r="H27" i="5"/>
  <c r="H28" i="5"/>
  <c r="H29" i="5"/>
  <c r="H30" i="5"/>
  <c r="H31" i="5"/>
  <c r="H34" i="5"/>
  <c r="H35" i="5"/>
  <c r="H37" i="5"/>
  <c r="H23" i="5" l="1"/>
  <c r="G4" i="5" l="1"/>
  <c r="G26" i="5"/>
  <c r="G27" i="5"/>
  <c r="G28" i="5"/>
  <c r="G29" i="5"/>
  <c r="G30" i="5"/>
  <c r="G31" i="5"/>
  <c r="G32" i="5"/>
  <c r="G33" i="5"/>
  <c r="G34" i="5"/>
  <c r="G35" i="5"/>
  <c r="G36" i="5"/>
  <c r="G37" i="5"/>
  <c r="G25" i="5"/>
  <c r="G23" i="5"/>
  <c r="G5" i="5" l="1"/>
  <c r="G6" i="5"/>
  <c r="G7" i="5"/>
  <c r="G8" i="5"/>
  <c r="G9" i="5"/>
  <c r="G10" i="5"/>
  <c r="G11" i="5"/>
  <c r="G12" i="5"/>
  <c r="G13" i="5"/>
  <c r="G14" i="5"/>
  <c r="G15" i="5"/>
  <c r="G17" i="5"/>
  <c r="G18" i="5"/>
  <c r="G19" i="5"/>
  <c r="G20" i="5"/>
  <c r="G21" i="5"/>
  <c r="G22" i="5"/>
  <c r="G24" i="5"/>
  <c r="E20" i="6"/>
  <c r="H20" i="6" s="1"/>
  <c r="E21" i="6"/>
  <c r="H21" i="6" s="1"/>
  <c r="E22" i="6"/>
  <c r="H22" i="6" s="1"/>
  <c r="E5" i="6"/>
  <c r="H5" i="6" s="1"/>
  <c r="E6" i="6"/>
  <c r="H6" i="6" s="1"/>
  <c r="E7" i="6"/>
  <c r="H7" i="6" s="1"/>
  <c r="E8" i="6"/>
  <c r="H8" i="6" s="1"/>
  <c r="E9" i="6"/>
  <c r="H9" i="6" s="1"/>
  <c r="E4" i="6"/>
  <c r="H4" i="6" s="1"/>
  <c r="E22" i="5"/>
  <c r="E21" i="5"/>
  <c r="H21" i="5" s="1"/>
  <c r="E20" i="5"/>
  <c r="H20" i="5" s="1"/>
  <c r="E17" i="5"/>
  <c r="H17" i="5" s="1"/>
  <c r="E15" i="5"/>
  <c r="H15" i="5" s="1"/>
  <c r="E14" i="5"/>
  <c r="H14" i="5" s="1"/>
  <c r="E13" i="5"/>
  <c r="H13" i="5" s="1"/>
  <c r="E12" i="5"/>
  <c r="H12" i="5" s="1"/>
  <c r="E11" i="5"/>
  <c r="H11" i="5" s="1"/>
  <c r="E10" i="5"/>
  <c r="H10" i="5" s="1"/>
  <c r="E9" i="5"/>
  <c r="H9" i="5" s="1"/>
  <c r="E8" i="5"/>
  <c r="H8" i="5" s="1"/>
  <c r="E7" i="5"/>
  <c r="H7" i="5" s="1"/>
  <c r="E6" i="5"/>
  <c r="H6" i="5" s="1"/>
  <c r="E5" i="5"/>
  <c r="H5" i="5" s="1"/>
  <c r="E4" i="5"/>
  <c r="H4" i="5" s="1"/>
  <c r="G5" i="4"/>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<sst xmlns="http://schemas.openxmlformats.org/spreadsheetml/2006/main" count="520" uniqueCount="87">
  <si>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</si>
  <si>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</si>
  <si>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</si>
  <si>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</si>
  <si>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</si>
  <si>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</si>
  <si>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</si>
  <si>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</si>
  <si>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</si>
  <si>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</si>
  <si>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</si>
  <si>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</si>
  <si>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</si>
  <si>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</si>
  <si>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</si>
  <si>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</si>
  <si>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</si>
  <si>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</si>
  <si>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</si>
  <si>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</si>
  <si>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</si>
  <si>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</si>
  <si>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</si>
  <si>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</si>
  <si>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</si>
  <si>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</si>
  <si>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</si>
  <si>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</si>
  <si>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</si>
  <si>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</si>
  <si>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</si>
  <si>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</si>
  <si>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Ramagundam St-I&amp;II</t>
  </si>
  <si>
    <t>Ramagundam St-III</t>
  </si>
  <si>
    <t>Talcher St-II</t>
  </si>
  <si>
    <t>Simhadri St-I</t>
  </si>
  <si>
    <t>Simhadri St-II</t>
  </si>
  <si>
    <t>Kudgi St-I</t>
  </si>
  <si>
    <t>Vallur</t>
  </si>
  <si>
    <t>NLC TPS-II St-I</t>
  </si>
  <si>
    <t>NLC TPS-II St-II</t>
  </si>
  <si>
    <t>NLC TPS-I Expansion</t>
  </si>
  <si>
    <t>NLC TPS-II Expansion</t>
  </si>
  <si>
    <t>NNTPS</t>
  </si>
  <si>
    <t>NTPL</t>
  </si>
  <si>
    <t>Availability of Generating Stations during MAY FY2023-24</t>
  </si>
  <si>
    <t>MAY</t>
  </si>
  <si>
    <t>Availability of Generating Stations during JUNE FY2023-24</t>
  </si>
  <si>
    <t>JUNE</t>
  </si>
  <si>
    <t>DESPATCH MU</t>
  </si>
  <si>
    <t>PLF %</t>
  </si>
  <si>
    <t>BACKING DOWN MU</t>
  </si>
  <si>
    <t>The PLF&gt;100% implies that subject to availability of URS power, based on grid requirement, URS power has been scheduled from these stations, duly following merit order, which is excess power beyond our state entitlement</t>
  </si>
  <si>
    <t>remarks</t>
  </si>
  <si>
    <t>Minihydel(Chettipet)</t>
  </si>
  <si>
    <t>Machkund AP Share</t>
  </si>
  <si>
    <t>Energy details of Generating Stations during APRIL FY2023-24</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</si>
  <si>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</si>
  <si>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</si>
  <si>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</si>
  <si>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</si>
  <si>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</si>
  <si>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</si>
  <si>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</si>
  <si>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</si>
  <si>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</si>
  <si>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</si>
  <si>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</si>
  <si>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</si>
  <si>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</si>
  <si>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</si>
  <si>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</si>
  <si>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</si>
  <si>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Availability of Generating Stations during JULY FY2023-24</t>
  </si>
  <si>
    <t>JULY</t>
  </si>
  <si>
    <t>Availability of Generating Stations during August FY2023-24</t>
  </si>
  <si>
    <t>AUGUST</t>
  </si>
  <si>
    <t>Availability of Generating Stations during September FY2023-24</t>
  </si>
  <si>
    <t>SEPTEMBER</t>
  </si>
  <si>
    <t>NTPC-TELANGANA-STPS STAGE-1</t>
  </si>
  <si>
    <t>OCTOBER</t>
  </si>
  <si>
    <t>Thermal Powertech
Corporation (SEIL P1)</t>
  </si>
  <si>
    <t>* The despatch&gt;availabilities  implies that subject to availability of URS power, based on grid requirement, URS power has been scheduled from these stations, duly following merit order, which is excess power beyond our state entitlement</t>
  </si>
  <si>
    <t>NLC Stage-I *</t>
  </si>
  <si>
    <t>NLC Stage-II *</t>
  </si>
  <si>
    <t>NLC TPS- I Expn. *</t>
  </si>
  <si>
    <t xml:space="preserve">Availability, Despatch &amp; Backing down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</si>
</sst>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b/>
      <sz val="14"/>
      <color theme="1"/>
      <name val="Calibri"/>
      <family val="2"/>
      <scheme val="minor"/>
    </font>
    <font>
      <sz val="9"/>
      <color theme="1"/>
      <name val="Cambria"/>
      <family val="2"/>
      <scheme val="maj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6" borderId="1" xfId="0" applyNumberFormat="1" applyFill="1" applyBorder="1" applyAlignment="1">
      <alignment horizontal="center" vertical="center"/>
    </xf>
    <xf numFmtId="2" fontId="0" fillId="6" borderId="1" xfId="0" quotePrefix="1" applyNumberFormat="1" applyFill="1" applyBorder="1" applyAlignment="1">
      <alignment horizontal="center" vertical="center"/>
    </xf>
    <xf numFmtId="2" fontId="0" fillId="0" borderId="1" xfId="0" quotePrefix="1" applyNumberFormat="1" applyBorder="1" applyAlignment="1">
      <alignment horizontal="center" vertical="center"/>
    </xf>
    <xf numFmtId="2" fontId="0" fillId="0" borderId="0" xfId="0" applyNumberFormat="1" applyAlignment="1">
      <alignment horizontal="center" vertical="center"/>
    </xf>
    <xf numFmtId="0" fontId="0" fillId="6" borderId="1" xfId="0" applyFill="1" applyBorder="1" applyAlignment="1">
      <alignment vertical="center" wrapText="1"/>
    </xf>
    <xf numFmtId="0" fontId="0" fillId="0" borderId="1" xfId="0" applyBorder="1" applyAlignment="1">
      <alignment vertical="center" wrapText="1"/>
    </xf>
    <xf numFmtId="0" fontId="1" fillId="0" borderId="1" xfId="0" quotePrefix="1" applyFont="1" applyBorder="1" applyAlignment="1">
      <alignment horizontal="center" vertical="center"/>
    </xf>
    <xf numFmtId="2" fontId="0" fillId="0" borderId="0" xfId="0" applyNumberFormat="1"/>
    <xf numFmtId="1" fontId="6" fillId="0" borderId="0" xfId="0" applyNumberFormat="1" applyFont="1"/>
    <xf numFmtId="1" fontId="0" fillId="0" borderId="0" xfId="0" applyNumberForma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4" xfId="0" applyFont="1" applyBorder="1" applyAlignment="1">
      <alignment vertical="center" wrapText="1"/>
    </xf>
    <xf numFmtId="2" fontId="6" fillId="0" borderId="0" xfId="0" applyNumberFormat="1" applyFont="1" applyAlignment="1">
      <alignment horizontal="center" vertical="center"/>
    </xf>
    <xf numFmtId="0" fontId="0" fillId="0" borderId="1" xfId="0" applyBorder="1"/>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quotePrefix="1" applyFont="1" applyFill="1" applyBorder="1" applyAlignment="1">
      <alignment horizontal="center" vertical="center"/>
    </xf>
    <xf numFmtId="0" fontId="0" fillId="0" borderId="0" xfId="0" applyFont="1" applyFill="1" applyAlignment="1">
      <alignment horizontal="center" vertical="center"/>
    </xf>
    <xf numFmtId="0" fontId="0"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0" xfId="0" applyNumberFormat="1" applyFont="1" applyFill="1" applyAlignment="1">
      <alignment horizontal="center" vertical="center"/>
    </xf>
    <xf numFmtId="0" fontId="0" fillId="0" borderId="0" xfId="0" applyFont="1" applyFill="1"/>
    <xf numFmtId="0" fontId="10" fillId="0" borderId="1" xfId="0" applyFont="1" applyFill="1" applyBorder="1" applyAlignment="1">
      <alignment horizontal="left" vertical="center" wrapText="1"/>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0" fillId="6" borderId="1" xfId="0" applyFill="1" applyBorder="1" applyAlignment="1">
      <alignment horizontal="center" vertical="center" wrapText="1"/>
    </xf>
    <xf numFmtId="0" fontId="2" fillId="4" borderId="0" xfId="0" applyFont="1" applyFill="1" applyAlignment="1">
      <alignment horizontal="center" vertical="center"/>
    </xf>
    <xf numFmtId="0" fontId="3" fillId="5" borderId="5"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1" xfId="0" applyFont="1" applyFill="1" applyBorder="1" applyAlignment="1">
      <alignment horizontal="center" vertical="center"/>
    </xf>
    <xf numFmtId="0" fontId="9" fillId="0" borderId="0" xfId="0" applyFont="1" applyFill="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33" t="s">
        <v>20</v>
      </c>
      <c r="B1" s="33"/>
      <c r="C1" s="33"/>
      <c r="D1" s="33"/>
      <c r="E1" s="33"/>
      <c r="F1" s="33"/>
      <c r="G1" s="33"/>
      <c r="H1" s="33"/>
      <c r="I1" s="33"/>
    </row>
    <row r="2" spans="1:9" ht="15.75" x14ac:dyDescent="0.25">
      <c r="A2" s="34" t="s">
        <v>18</v>
      </c>
      <c r="B2" s="34" t="s">
        <v>29</v>
      </c>
      <c r="C2" s="34" t="s">
        <v>21</v>
      </c>
      <c r="D2" s="37" t="s">
        <v>17</v>
      </c>
      <c r="E2" s="37"/>
      <c r="F2" s="37" t="s">
        <v>23</v>
      </c>
      <c r="G2" s="37"/>
      <c r="H2" s="37" t="s">
        <v>24</v>
      </c>
      <c r="I2" s="37"/>
    </row>
    <row r="3" spans="1:9" ht="47.25" x14ac:dyDescent="0.25">
      <c r="A3" s="35"/>
      <c r="B3" s="35"/>
      <c r="C3" s="35"/>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36" t="s">
        <v>31</v>
      </c>
      <c r="E16" s="36"/>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36" t="s">
        <v>31</v>
      </c>
      <c r="E18" s="36"/>
      <c r="F18" s="2"/>
      <c r="G18" s="4"/>
      <c r="H18" s="2"/>
      <c r="I18" s="2"/>
    </row>
    <row r="19" spans="1:9" x14ac:dyDescent="0.25">
      <c r="A19" s="2" t="s">
        <v>13</v>
      </c>
      <c r="B19" s="3">
        <v>57.6</v>
      </c>
      <c r="C19" s="3">
        <v>1</v>
      </c>
      <c r="D19" s="36" t="s">
        <v>31</v>
      </c>
      <c r="E19" s="36"/>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36" t="s">
        <v>31</v>
      </c>
      <c r="E24" s="36"/>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opLeftCell="A11" zoomScaleNormal="100" workbookViewId="0">
      <selection activeCell="E22" sqref="E22"/>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1.28515625" style="1" customWidth="1"/>
    <col min="7" max="7" width="9.140625" style="1"/>
    <col min="8" max="8" width="19.28515625" style="1" customWidth="1"/>
    <col min="9" max="9" width="20.7109375" style="1" customWidth="1"/>
    <col min="10" max="16384" width="9.140625" style="1"/>
  </cols>
  <sheetData>
    <row r="1" spans="1:9" ht="26.25" customHeight="1" x14ac:dyDescent="0.25">
      <c r="A1" s="39" t="s">
        <v>56</v>
      </c>
      <c r="B1" s="39"/>
      <c r="C1" s="39"/>
      <c r="D1" s="39"/>
      <c r="E1" s="39"/>
      <c r="F1" s="39"/>
      <c r="G1" s="39"/>
      <c r="H1" s="39"/>
      <c r="I1" s="39"/>
    </row>
    <row r="2" spans="1:9" ht="15.75" x14ac:dyDescent="0.25">
      <c r="A2" s="42" t="s">
        <v>18</v>
      </c>
      <c r="B2" s="42" t="s">
        <v>29</v>
      </c>
      <c r="C2" s="42" t="s">
        <v>21</v>
      </c>
      <c r="D2" s="40" t="s">
        <v>17</v>
      </c>
      <c r="E2" s="41"/>
      <c r="F2" s="41"/>
      <c r="G2" s="41"/>
      <c r="H2" s="41"/>
      <c r="I2" s="41"/>
    </row>
    <row r="3" spans="1:9" ht="47.25" x14ac:dyDescent="0.25">
      <c r="A3" s="43"/>
      <c r="B3" s="43"/>
      <c r="C3" s="43"/>
      <c r="D3" s="7" t="s">
        <v>22</v>
      </c>
      <c r="E3" s="7" t="s">
        <v>19</v>
      </c>
      <c r="F3" s="7" t="s">
        <v>49</v>
      </c>
      <c r="G3" s="7" t="s">
        <v>50</v>
      </c>
      <c r="H3" s="7" t="s">
        <v>51</v>
      </c>
      <c r="I3" s="7" t="s">
        <v>53</v>
      </c>
    </row>
    <row r="4" spans="1:9" x14ac:dyDescent="0.25">
      <c r="A4" s="2" t="s">
        <v>0</v>
      </c>
      <c r="B4" s="3">
        <v>1260</v>
      </c>
      <c r="C4" s="3">
        <v>9</v>
      </c>
      <c r="D4" s="2">
        <v>87.29</v>
      </c>
      <c r="E4" s="4">
        <f>B4*(1-C4%)*D4%*24*30/1000</f>
        <v>720.62434080000014</v>
      </c>
      <c r="F4" s="4">
        <v>684.71169999999995</v>
      </c>
      <c r="G4" s="4">
        <f>(F4/(B4*(1-C4%)*24*30/1000))*100</f>
        <v>82.939863267244206</v>
      </c>
      <c r="H4" s="4">
        <f>E4-F4</f>
        <v>35.91264080000019</v>
      </c>
      <c r="I4" s="2"/>
    </row>
    <row r="5" spans="1:9" x14ac:dyDescent="0.25">
      <c r="A5" s="2" t="s">
        <v>1</v>
      </c>
      <c r="B5" s="3">
        <v>500</v>
      </c>
      <c r="C5" s="3">
        <v>7.5</v>
      </c>
      <c r="D5" s="2">
        <v>88.22</v>
      </c>
      <c r="E5" s="4">
        <f t="shared" ref="E5:E22" si="0">B5*(1-C5%)*D5%*24*30/1000</f>
        <v>293.77259999999995</v>
      </c>
      <c r="F5" s="4">
        <v>278.21599999999995</v>
      </c>
      <c r="G5" s="4">
        <f t="shared" ref="G5:G24" si="1">(F5/(B5*(1-C5%)*24*30/1000))*100</f>
        <v>83.548348348348327</v>
      </c>
      <c r="H5" s="4">
        <f t="shared" ref="H5:H37" si="2">E5-F5</f>
        <v>15.556600000000003</v>
      </c>
      <c r="I5" s="2"/>
    </row>
    <row r="6" spans="1:9" x14ac:dyDescent="0.25">
      <c r="A6" s="2" t="s">
        <v>2</v>
      </c>
      <c r="B6" s="3">
        <v>420</v>
      </c>
      <c r="C6" s="3">
        <v>9</v>
      </c>
      <c r="D6" s="2">
        <v>72.34</v>
      </c>
      <c r="E6" s="4">
        <f t="shared" si="0"/>
        <v>199.06810559999997</v>
      </c>
      <c r="F6" s="4">
        <v>187.453</v>
      </c>
      <c r="G6" s="4">
        <f t="shared" si="1"/>
        <v>68.119149369149369</v>
      </c>
      <c r="H6" s="4">
        <f t="shared" si="2"/>
        <v>11.615105599999964</v>
      </c>
      <c r="I6" s="2"/>
    </row>
    <row r="7" spans="1:9" x14ac:dyDescent="0.25">
      <c r="A7" s="2" t="s">
        <v>3</v>
      </c>
      <c r="B7" s="3">
        <v>420</v>
      </c>
      <c r="C7" s="3">
        <v>9</v>
      </c>
      <c r="D7" s="2">
        <v>98.03</v>
      </c>
      <c r="E7" s="4">
        <f t="shared" si="0"/>
        <v>269.7628752</v>
      </c>
      <c r="F7" s="4">
        <v>243.5301</v>
      </c>
      <c r="G7" s="4">
        <f t="shared" si="1"/>
        <v>88.497187336473047</v>
      </c>
      <c r="H7" s="4">
        <f t="shared" si="2"/>
        <v>26.232775199999992</v>
      </c>
      <c r="I7" s="2"/>
    </row>
    <row r="8" spans="1:9" x14ac:dyDescent="0.25">
      <c r="A8" s="2" t="s">
        <v>4</v>
      </c>
      <c r="B8" s="3">
        <v>210</v>
      </c>
      <c r="C8" s="3">
        <v>9</v>
      </c>
      <c r="D8" s="2">
        <v>82.15</v>
      </c>
      <c r="E8" s="4">
        <f t="shared" si="0"/>
        <v>113.031828</v>
      </c>
      <c r="F8" s="4">
        <v>105.84399999999999</v>
      </c>
      <c r="G8" s="4">
        <f t="shared" si="1"/>
        <v>76.925984068841203</v>
      </c>
      <c r="H8" s="4">
        <f t="shared" si="2"/>
        <v>7.1878280000000103</v>
      </c>
      <c r="I8" s="2"/>
    </row>
    <row r="9" spans="1:9" x14ac:dyDescent="0.25">
      <c r="A9" s="2" t="s">
        <v>5</v>
      </c>
      <c r="B9" s="3">
        <v>600</v>
      </c>
      <c r="C9" s="3">
        <v>5.75</v>
      </c>
      <c r="D9" s="2">
        <v>68.27</v>
      </c>
      <c r="E9" s="4">
        <f t="shared" si="0"/>
        <v>277.96813199999997</v>
      </c>
      <c r="F9" s="4">
        <v>261.46899999999999</v>
      </c>
      <c r="G9" s="4">
        <f t="shared" si="1"/>
        <v>64.217752234993611</v>
      </c>
      <c r="H9" s="4">
        <f t="shared" si="2"/>
        <v>16.499131999999975</v>
      </c>
      <c r="I9" s="2"/>
    </row>
    <row r="10" spans="1:9" x14ac:dyDescent="0.25">
      <c r="A10" s="2" t="s">
        <v>6</v>
      </c>
      <c r="B10" s="3">
        <v>770</v>
      </c>
      <c r="C10" s="3">
        <v>1</v>
      </c>
      <c r="D10" s="2">
        <v>100</v>
      </c>
      <c r="E10" s="4">
        <f t="shared" si="0"/>
        <v>548.85599999999988</v>
      </c>
      <c r="F10" s="4">
        <v>4.8828999999999994</v>
      </c>
      <c r="G10" s="4">
        <f t="shared" si="1"/>
        <v>0.8896504729838064</v>
      </c>
      <c r="H10" s="4">
        <f t="shared" si="2"/>
        <v>543.97309999999993</v>
      </c>
      <c r="I10" s="2"/>
    </row>
    <row r="11" spans="1:9" x14ac:dyDescent="0.25">
      <c r="A11" s="2" t="s">
        <v>7</v>
      </c>
      <c r="B11" s="3">
        <v>90</v>
      </c>
      <c r="C11" s="3">
        <v>1</v>
      </c>
      <c r="D11" s="2">
        <v>100</v>
      </c>
      <c r="E11" s="4">
        <f t="shared" si="0"/>
        <v>64.151999999999987</v>
      </c>
      <c r="F11" s="4">
        <v>5.8314999999999992E-2</v>
      </c>
      <c r="G11" s="4">
        <f t="shared" si="1"/>
        <v>9.0901296919815439E-2</v>
      </c>
      <c r="H11" s="4">
        <f t="shared" si="2"/>
        <v>64.093684999999994</v>
      </c>
      <c r="I11" s="2"/>
    </row>
    <row r="12" spans="1:9" x14ac:dyDescent="0.25">
      <c r="A12" s="2" t="s">
        <v>8</v>
      </c>
      <c r="B12" s="3">
        <v>50</v>
      </c>
      <c r="C12" s="3">
        <v>1</v>
      </c>
      <c r="D12" s="2">
        <v>100</v>
      </c>
      <c r="E12" s="4">
        <f t="shared" si="0"/>
        <v>35.64</v>
      </c>
      <c r="F12" s="4">
        <v>0.21639999999999998</v>
      </c>
      <c r="G12" s="4">
        <f t="shared" si="1"/>
        <v>0.60718294051627375</v>
      </c>
      <c r="H12" s="4">
        <f t="shared" si="2"/>
        <v>35.4236</v>
      </c>
      <c r="I12" s="2"/>
    </row>
    <row r="13" spans="1:9" x14ac:dyDescent="0.25">
      <c r="A13" s="2" t="s">
        <v>9</v>
      </c>
      <c r="B13" s="3">
        <v>240</v>
      </c>
      <c r="C13" s="3">
        <v>1</v>
      </c>
      <c r="D13" s="2">
        <v>100</v>
      </c>
      <c r="E13" s="4">
        <f t="shared" si="0"/>
        <v>171.072</v>
      </c>
      <c r="F13" s="4">
        <v>24.164525000000001</v>
      </c>
      <c r="G13" s="4">
        <f t="shared" si="1"/>
        <v>14.125353652263376</v>
      </c>
      <c r="H13" s="4">
        <f t="shared" si="2"/>
        <v>146.90747500000001</v>
      </c>
      <c r="I13" s="2"/>
    </row>
    <row r="14" spans="1:9" x14ac:dyDescent="0.25">
      <c r="A14" s="2" t="s">
        <v>10</v>
      </c>
      <c r="B14" s="3">
        <v>460</v>
      </c>
      <c r="C14" s="3">
        <v>1</v>
      </c>
      <c r="D14" s="2">
        <v>100</v>
      </c>
      <c r="E14" s="4">
        <f t="shared" si="0"/>
        <v>327.88799999999992</v>
      </c>
      <c r="F14" s="4">
        <v>81.987372999999991</v>
      </c>
      <c r="G14" s="4">
        <f t="shared" si="1"/>
        <v>25.004688491192116</v>
      </c>
      <c r="H14" s="4">
        <f t="shared" si="2"/>
        <v>245.90062699999993</v>
      </c>
      <c r="I14" s="2"/>
    </row>
    <row r="15" spans="1:9" x14ac:dyDescent="0.25">
      <c r="A15" s="2" t="s">
        <v>11</v>
      </c>
      <c r="B15" s="3">
        <v>25</v>
      </c>
      <c r="C15" s="3">
        <v>1</v>
      </c>
      <c r="D15" s="2">
        <v>100</v>
      </c>
      <c r="E15" s="4">
        <f t="shared" si="0"/>
        <v>17.82</v>
      </c>
      <c r="F15" s="4">
        <v>2.670137</v>
      </c>
      <c r="G15" s="4">
        <f t="shared" si="1"/>
        <v>14.983933782267114</v>
      </c>
      <c r="H15" s="4">
        <f t="shared" si="2"/>
        <v>15.149863</v>
      </c>
      <c r="I15" s="2"/>
    </row>
    <row r="16" spans="1:9" x14ac:dyDescent="0.25">
      <c r="A16" s="2" t="s">
        <v>12</v>
      </c>
      <c r="B16" s="3">
        <v>20</v>
      </c>
      <c r="C16" s="3">
        <v>1</v>
      </c>
      <c r="D16" s="36" t="s">
        <v>31</v>
      </c>
      <c r="E16" s="36"/>
      <c r="F16" s="4">
        <v>-1.1185999999999998E-2</v>
      </c>
      <c r="G16" s="11" t="s">
        <v>30</v>
      </c>
      <c r="H16" s="4">
        <v>0</v>
      </c>
      <c r="I16" s="2"/>
    </row>
    <row r="17" spans="1:9" x14ac:dyDescent="0.25">
      <c r="A17" s="2" t="s">
        <v>54</v>
      </c>
      <c r="B17" s="3">
        <v>1</v>
      </c>
      <c r="C17" s="3">
        <v>1</v>
      </c>
      <c r="D17" s="2">
        <v>100</v>
      </c>
      <c r="E17" s="4">
        <f t="shared" si="0"/>
        <v>0.71279999999999999</v>
      </c>
      <c r="F17" s="4">
        <v>0.26994999999999997</v>
      </c>
      <c r="G17" s="4">
        <f t="shared" si="1"/>
        <v>37.871773288439954</v>
      </c>
      <c r="H17" s="4">
        <f t="shared" si="2"/>
        <v>0.44285000000000002</v>
      </c>
      <c r="I17" s="2"/>
    </row>
    <row r="18" spans="1:9" x14ac:dyDescent="0.25">
      <c r="A18" s="2" t="s">
        <v>55</v>
      </c>
      <c r="B18" s="3">
        <v>60</v>
      </c>
      <c r="C18" s="3">
        <v>1</v>
      </c>
      <c r="D18" s="36" t="s">
        <v>31</v>
      </c>
      <c r="E18" s="36"/>
      <c r="F18" s="4">
        <v>25.183799999999998</v>
      </c>
      <c r="G18" s="4">
        <f t="shared" si="1"/>
        <v>58.884680134680131</v>
      </c>
      <c r="H18" s="4">
        <v>0</v>
      </c>
      <c r="I18" s="2"/>
    </row>
    <row r="19" spans="1:9" x14ac:dyDescent="0.25">
      <c r="A19" s="2" t="s">
        <v>13</v>
      </c>
      <c r="B19" s="3">
        <v>57.6</v>
      </c>
      <c r="C19" s="3">
        <v>1</v>
      </c>
      <c r="D19" s="36" t="s">
        <v>31</v>
      </c>
      <c r="E19" s="36"/>
      <c r="F19" s="4">
        <v>3.1039999999999996</v>
      </c>
      <c r="G19" s="4">
        <f t="shared" si="1"/>
        <v>7.5601695972066345</v>
      </c>
      <c r="H19" s="4">
        <v>0</v>
      </c>
      <c r="I19" s="2"/>
    </row>
    <row r="20" spans="1:9" x14ac:dyDescent="0.25">
      <c r="A20" s="2" t="s">
        <v>14</v>
      </c>
      <c r="B20" s="3">
        <v>1600</v>
      </c>
      <c r="C20" s="3">
        <v>6.5</v>
      </c>
      <c r="D20" s="2">
        <v>56.7</v>
      </c>
      <c r="E20" s="4">
        <f t="shared" si="0"/>
        <v>610.72703999999999</v>
      </c>
      <c r="F20" s="4">
        <v>589.96799999999996</v>
      </c>
      <c r="G20" s="4">
        <f t="shared" si="1"/>
        <v>54.772727272727273</v>
      </c>
      <c r="H20" s="4">
        <f t="shared" si="2"/>
        <v>20.759040000000027</v>
      </c>
      <c r="I20" s="2"/>
    </row>
    <row r="21" spans="1:9" x14ac:dyDescent="0.25">
      <c r="A21" s="2" t="s">
        <v>15</v>
      </c>
      <c r="B21" s="3">
        <v>800</v>
      </c>
      <c r="C21" s="3">
        <v>5.75</v>
      </c>
      <c r="D21" s="2">
        <v>68.09</v>
      </c>
      <c r="E21" s="4">
        <f t="shared" si="0"/>
        <v>369.64699200000007</v>
      </c>
      <c r="F21" s="4">
        <v>365.04101000000003</v>
      </c>
      <c r="G21" s="4">
        <f t="shared" si="1"/>
        <v>67.241565355142953</v>
      </c>
      <c r="H21" s="4">
        <f t="shared" si="2"/>
        <v>4.60598200000004</v>
      </c>
      <c r="I21" s="2"/>
    </row>
    <row r="22" spans="1:9" x14ac:dyDescent="0.25">
      <c r="A22" s="2" t="s">
        <v>16</v>
      </c>
      <c r="B22" s="3">
        <v>1040</v>
      </c>
      <c r="C22" s="3">
        <v>5.75</v>
      </c>
      <c r="D22" s="2">
        <v>56.75</v>
      </c>
      <c r="E22" s="4">
        <f t="shared" si="0"/>
        <v>400.50972000000002</v>
      </c>
      <c r="F22" s="4">
        <v>403.851</v>
      </c>
      <c r="G22" s="4">
        <f t="shared" si="1"/>
        <v>57.223440794395685</v>
      </c>
      <c r="H22" s="11" t="s">
        <v>30</v>
      </c>
      <c r="I22" s="2"/>
    </row>
    <row r="23" spans="1:9" x14ac:dyDescent="0.25">
      <c r="A23" s="2" t="s">
        <v>27</v>
      </c>
      <c r="B23" s="2">
        <v>230.55</v>
      </c>
      <c r="C23" s="5">
        <v>6</v>
      </c>
      <c r="D23" s="2">
        <v>96.25</v>
      </c>
      <c r="E23" s="4">
        <v>159.76859999999999</v>
      </c>
      <c r="F23" s="4">
        <v>158.22045499999999</v>
      </c>
      <c r="G23" s="4">
        <f>(F23/(B23*24*30/1000))*100</f>
        <v>95.315823875274077</v>
      </c>
      <c r="H23" s="4">
        <f t="shared" si="2"/>
        <v>1.5481450000000052</v>
      </c>
      <c r="I23" s="2"/>
    </row>
    <row r="24" spans="1:9" x14ac:dyDescent="0.25">
      <c r="A24" s="2" t="s">
        <v>28</v>
      </c>
      <c r="B24" s="2">
        <v>625</v>
      </c>
      <c r="C24" s="5">
        <v>6</v>
      </c>
      <c r="D24" s="36" t="s">
        <v>31</v>
      </c>
      <c r="E24" s="36"/>
      <c r="F24" s="4">
        <v>304.84961299999998</v>
      </c>
      <c r="G24" s="4">
        <f t="shared" si="1"/>
        <v>72.068466430260031</v>
      </c>
      <c r="H24" s="4">
        <v>0</v>
      </c>
      <c r="I24" s="2"/>
    </row>
    <row r="25" spans="1:9" x14ac:dyDescent="0.25">
      <c r="A25" s="2" t="s">
        <v>32</v>
      </c>
      <c r="B25" s="2">
        <v>289.73700000000002</v>
      </c>
      <c r="C25" s="2">
        <v>7.04</v>
      </c>
      <c r="D25" s="4">
        <v>93.447999999999993</v>
      </c>
      <c r="E25" s="4">
        <v>165.33875054850046</v>
      </c>
      <c r="F25" s="4">
        <v>141.32750299999998</v>
      </c>
      <c r="G25" s="4">
        <f>F25/E25*100</f>
        <v>85.477543849312553</v>
      </c>
      <c r="H25" s="4">
        <f t="shared" si="2"/>
        <v>24.011247548500478</v>
      </c>
      <c r="I25" s="38" t="s">
        <v>52</v>
      </c>
    </row>
    <row r="26" spans="1:9" x14ac:dyDescent="0.25">
      <c r="A26" s="2" t="s">
        <v>33</v>
      </c>
      <c r="B26" s="2">
        <v>72.734999999999999</v>
      </c>
      <c r="C26" s="2">
        <v>6.25</v>
      </c>
      <c r="D26" s="4">
        <v>104.75</v>
      </c>
      <c r="E26" s="4">
        <v>45.202505625000008</v>
      </c>
      <c r="F26" s="4">
        <v>36.643676999999997</v>
      </c>
      <c r="G26" s="4">
        <f t="shared" ref="G26:G37" si="3">F26/E26*100</f>
        <v>81.065588053892284</v>
      </c>
      <c r="H26" s="4">
        <f t="shared" si="2"/>
        <v>8.558828625000011</v>
      </c>
      <c r="I26" s="38"/>
    </row>
    <row r="27" spans="1:9" x14ac:dyDescent="0.25">
      <c r="A27" s="2" t="s">
        <v>34</v>
      </c>
      <c r="B27" s="2">
        <v>181.34</v>
      </c>
      <c r="C27" s="2">
        <v>6.25</v>
      </c>
      <c r="D27" s="4">
        <v>103.542</v>
      </c>
      <c r="E27" s="4">
        <v>123.80465169</v>
      </c>
      <c r="F27" s="4">
        <v>118.052583</v>
      </c>
      <c r="G27" s="4">
        <f t="shared" si="3"/>
        <v>95.353915534286344</v>
      </c>
      <c r="H27" s="4">
        <f t="shared" si="2"/>
        <v>5.7520686900000015</v>
      </c>
      <c r="I27" s="38"/>
    </row>
    <row r="28" spans="1:9" x14ac:dyDescent="0.25">
      <c r="A28" s="2" t="s">
        <v>35</v>
      </c>
      <c r="B28" s="2">
        <v>461.1</v>
      </c>
      <c r="C28" s="2">
        <v>5.75</v>
      </c>
      <c r="D28" s="4">
        <v>97.225999999999999</v>
      </c>
      <c r="E28" s="4">
        <v>304.2225457596</v>
      </c>
      <c r="F28" s="4">
        <v>254.03035799999998</v>
      </c>
      <c r="G28" s="4">
        <f t="shared" si="3"/>
        <v>83.501489794493253</v>
      </c>
      <c r="H28" s="4">
        <f t="shared" si="2"/>
        <v>50.192187759600017</v>
      </c>
      <c r="I28" s="38"/>
    </row>
    <row r="29" spans="1:9" x14ac:dyDescent="0.25">
      <c r="A29" s="2" t="s">
        <v>36</v>
      </c>
      <c r="B29" s="2">
        <v>216.93</v>
      </c>
      <c r="C29" s="2">
        <v>5.75</v>
      </c>
      <c r="D29" s="4">
        <v>103.925</v>
      </c>
      <c r="E29" s="4">
        <v>148.64239148850001</v>
      </c>
      <c r="F29" s="4">
        <v>121.594134</v>
      </c>
      <c r="G29" s="4">
        <f t="shared" si="3"/>
        <v>81.803133535702926</v>
      </c>
      <c r="H29" s="4">
        <f t="shared" si="2"/>
        <v>27.048257488500013</v>
      </c>
      <c r="I29" s="38"/>
    </row>
    <row r="30" spans="1:9" x14ac:dyDescent="0.25">
      <c r="A30" s="2" t="s">
        <v>37</v>
      </c>
      <c r="B30" s="2">
        <v>226.99199999999999</v>
      </c>
      <c r="C30" s="2">
        <v>6.25</v>
      </c>
      <c r="D30" s="4">
        <v>105</v>
      </c>
      <c r="E30" s="4">
        <v>145.33344</v>
      </c>
      <c r="F30" s="4">
        <v>86.735232999999994</v>
      </c>
      <c r="G30" s="4">
        <f t="shared" si="3"/>
        <v>59.680162390706506</v>
      </c>
      <c r="H30" s="4">
        <f t="shared" si="2"/>
        <v>58.598207000000002</v>
      </c>
      <c r="I30" s="38"/>
    </row>
    <row r="31" spans="1:9" x14ac:dyDescent="0.25">
      <c r="A31" s="2" t="s">
        <v>38</v>
      </c>
      <c r="B31" s="2">
        <v>86.588999999999999</v>
      </c>
      <c r="C31" s="2">
        <v>6.25</v>
      </c>
      <c r="D31" s="4">
        <v>101.547</v>
      </c>
      <c r="E31" s="4">
        <v>59.345590004999998</v>
      </c>
      <c r="F31" s="4">
        <v>51.145714999999996</v>
      </c>
      <c r="G31" s="4">
        <f t="shared" si="3"/>
        <v>86.18284020041061</v>
      </c>
      <c r="H31" s="4">
        <f t="shared" si="2"/>
        <v>8.1998750050000027</v>
      </c>
      <c r="I31" s="38"/>
    </row>
    <row r="32" spans="1:9" x14ac:dyDescent="0.25">
      <c r="A32" s="8" t="s">
        <v>39</v>
      </c>
      <c r="B32" s="2">
        <v>46.959000000000003</v>
      </c>
      <c r="C32" s="2">
        <v>10</v>
      </c>
      <c r="D32" s="4">
        <v>50.936</v>
      </c>
      <c r="E32" s="4">
        <v>14.269236995844633</v>
      </c>
      <c r="F32" s="4">
        <v>15.330333999999997</v>
      </c>
      <c r="G32" s="9">
        <f t="shared" si="3"/>
        <v>107.4362560833797</v>
      </c>
      <c r="H32" s="10" t="s">
        <v>30</v>
      </c>
      <c r="I32" s="38"/>
    </row>
    <row r="33" spans="1:9" x14ac:dyDescent="0.25">
      <c r="A33" s="8" t="s">
        <v>40</v>
      </c>
      <c r="B33" s="2">
        <v>85.933999999999997</v>
      </c>
      <c r="C33" s="2">
        <v>10</v>
      </c>
      <c r="D33" s="4">
        <v>47.96</v>
      </c>
      <c r="E33" s="4">
        <v>25.1170077711168</v>
      </c>
      <c r="F33" s="4">
        <v>26.405681999999999</v>
      </c>
      <c r="G33" s="9">
        <f t="shared" si="3"/>
        <v>105.13068372087342</v>
      </c>
      <c r="H33" s="10" t="s">
        <v>30</v>
      </c>
      <c r="I33" s="38"/>
    </row>
    <row r="34" spans="1:9" x14ac:dyDescent="0.25">
      <c r="A34" s="2" t="s">
        <v>41</v>
      </c>
      <c r="B34" s="2">
        <v>2.323</v>
      </c>
      <c r="C34" s="2">
        <v>8.5</v>
      </c>
      <c r="D34" s="4">
        <v>92.748000000000005</v>
      </c>
      <c r="E34" s="4">
        <v>1.4191639336224002</v>
      </c>
      <c r="F34" s="4">
        <v>1.4023129999999999</v>
      </c>
      <c r="G34" s="4">
        <f t="shared" si="3"/>
        <v>98.812615426366662</v>
      </c>
      <c r="H34" s="4">
        <f t="shared" si="2"/>
        <v>1.685093362240031E-2</v>
      </c>
      <c r="I34" s="38"/>
    </row>
    <row r="35" spans="1:9" x14ac:dyDescent="0.25">
      <c r="A35" s="2" t="s">
        <v>42</v>
      </c>
      <c r="B35" s="2">
        <v>2.766</v>
      </c>
      <c r="C35" s="2">
        <v>10</v>
      </c>
      <c r="D35" s="4">
        <v>60.920999999999999</v>
      </c>
      <c r="E35" s="4">
        <v>1.0895599008000001</v>
      </c>
      <c r="F35" s="4">
        <v>1.083253</v>
      </c>
      <c r="G35" s="4">
        <f t="shared" si="3"/>
        <v>99.421151531423902</v>
      </c>
      <c r="H35" s="4">
        <f t="shared" si="2"/>
        <v>6.3069008000000704E-3</v>
      </c>
      <c r="I35" s="38"/>
    </row>
    <row r="36" spans="1:9" x14ac:dyDescent="0.25">
      <c r="A36" s="8" t="s">
        <v>43</v>
      </c>
      <c r="B36" s="2">
        <v>52.716999999999999</v>
      </c>
      <c r="C36" s="2">
        <v>6.25</v>
      </c>
      <c r="D36" s="4">
        <v>98.66</v>
      </c>
      <c r="E36" s="4">
        <v>32.785723838699994</v>
      </c>
      <c r="F36" s="4">
        <v>34.917275000000004</v>
      </c>
      <c r="G36" s="9">
        <f t="shared" si="3"/>
        <v>106.50146134270777</v>
      </c>
      <c r="H36" s="10" t="s">
        <v>30</v>
      </c>
      <c r="I36" s="38"/>
    </row>
    <row r="37" spans="1:9" x14ac:dyDescent="0.25">
      <c r="A37" s="2" t="s">
        <v>44</v>
      </c>
      <c r="B37" s="2">
        <v>121.76600000000001</v>
      </c>
      <c r="C37" s="2">
        <v>5.75</v>
      </c>
      <c r="D37" s="4">
        <v>98.614999999999995</v>
      </c>
      <c r="E37" s="4">
        <v>80.518311244800003</v>
      </c>
      <c r="F37" s="4">
        <v>66.844349999999991</v>
      </c>
      <c r="G37" s="4">
        <f t="shared" si="3"/>
        <v>83.017575712402817</v>
      </c>
      <c r="H37" s="4">
        <f t="shared" si="2"/>
        <v>13.673961244800012</v>
      </c>
      <c r="I37" s="38"/>
    </row>
  </sheetData>
  <mergeCells count="10">
    <mergeCell ref="I25:I37"/>
    <mergeCell ref="A1:I1"/>
    <mergeCell ref="D2:I2"/>
    <mergeCell ref="D19:E19"/>
    <mergeCell ref="D24:E24"/>
    <mergeCell ref="A2:A3"/>
    <mergeCell ref="B2:B3"/>
    <mergeCell ref="C2:C3"/>
    <mergeCell ref="D16:E16"/>
    <mergeCell ref="D18:E18"/>
  </mergeCells>
  <phoneticPr fontId="4" type="noConversion"/>
  <pageMargins left="1" right="1" top="1" bottom="1" header="0.5" footer="0.5"/>
  <pageSetup paperSize="5" fitToHeight="0" orientation="landscape" r:id="rId1"/>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topLeftCell="A16" workbookViewId="0">
      <selection activeCell="G7" sqref="G7"/>
    </sheetView>
  </sheetViews>
  <sheetFormatPr defaultRowHeight="15" x14ac:dyDescent="0.25"/>
  <cols>
    <col min="1" max="1" width="25.140625" style="1" customWidth="1"/>
    <col min="2" max="2" width="13.28515625" style="1" customWidth="1"/>
    <col min="3" max="3" width="16" style="1" customWidth="1"/>
    <col min="4" max="4" width="18.42578125" style="1" customWidth="1"/>
    <col min="5" max="5" width="17" style="1" customWidth="1"/>
    <col min="6" max="6" width="13.140625" style="1" customWidth="1"/>
    <col min="7" max="7" width="9.140625" style="1"/>
    <col min="8" max="8" width="10.85546875" style="1" customWidth="1"/>
    <col min="9" max="9" width="32.42578125" style="1" customWidth="1"/>
    <col min="10" max="16384" width="9.140625" style="1"/>
  </cols>
  <sheetData>
    <row r="1" spans="1:9" ht="18.75" x14ac:dyDescent="0.25">
      <c r="A1" s="39" t="s">
        <v>45</v>
      </c>
      <c r="B1" s="39"/>
      <c r="C1" s="39"/>
      <c r="D1" s="39"/>
      <c r="E1" s="39"/>
      <c r="F1" s="39"/>
      <c r="G1" s="39"/>
      <c r="H1" s="39"/>
      <c r="I1" s="39"/>
    </row>
    <row r="2" spans="1:9" ht="15.75" customHeight="1" x14ac:dyDescent="0.25">
      <c r="A2" s="42" t="s">
        <v>18</v>
      </c>
      <c r="B2" s="42" t="s">
        <v>29</v>
      </c>
      <c r="C2" s="42" t="s">
        <v>21</v>
      </c>
      <c r="D2" s="40" t="s">
        <v>46</v>
      </c>
      <c r="E2" s="41"/>
      <c r="F2" s="41"/>
      <c r="G2" s="41"/>
      <c r="H2" s="41"/>
      <c r="I2" s="41"/>
    </row>
    <row r="3" spans="1:9" ht="47.25" x14ac:dyDescent="0.25">
      <c r="A3" s="43"/>
      <c r="B3" s="43"/>
      <c r="C3" s="43"/>
      <c r="D3" s="7" t="s">
        <v>22</v>
      </c>
      <c r="E3" s="7" t="s">
        <v>19</v>
      </c>
      <c r="F3" s="7" t="s">
        <v>49</v>
      </c>
      <c r="G3" s="7" t="s">
        <v>50</v>
      </c>
      <c r="H3" s="7" t="s">
        <v>51</v>
      </c>
      <c r="I3" s="7" t="s">
        <v>53</v>
      </c>
    </row>
    <row r="4" spans="1:9" x14ac:dyDescent="0.25">
      <c r="A4" s="2" t="s">
        <v>0</v>
      </c>
      <c r="B4" s="3">
        <v>1260</v>
      </c>
      <c r="C4" s="3">
        <v>9</v>
      </c>
      <c r="D4" s="2">
        <v>87.49</v>
      </c>
      <c r="E4" s="4">
        <f>B4*(1-C4%)*D4%*24*31/1000</f>
        <v>746.35129296000002</v>
      </c>
      <c r="F4" s="4">
        <v>709.54700000000003</v>
      </c>
      <c r="G4" s="2">
        <f>(F4/(B4*(1-C4%)*24*31/1000))*100</f>
        <v>83.17566756506848</v>
      </c>
      <c r="H4" s="4">
        <f>E4-F4</f>
        <v>36.804292959999998</v>
      </c>
      <c r="I4" s="2"/>
    </row>
    <row r="5" spans="1:9" x14ac:dyDescent="0.25">
      <c r="A5" s="2" t="s">
        <v>1</v>
      </c>
      <c r="B5" s="3">
        <v>500</v>
      </c>
      <c r="C5" s="3">
        <v>7.5</v>
      </c>
      <c r="D5" s="2">
        <v>81.14</v>
      </c>
      <c r="E5" s="4">
        <f t="shared" ref="E5:E22" si="0">B5*(1-C5%)*D5%*24*31/1000</f>
        <v>279.20274000000001</v>
      </c>
      <c r="F5" s="4">
        <v>259.59399999999999</v>
      </c>
      <c r="G5" s="2">
        <f t="shared" ref="G5:G9" si="1">(F5/(B5*(1-C5%)*24*31/1000))*100</f>
        <v>75.441441441441441</v>
      </c>
      <c r="H5" s="4">
        <f t="shared" ref="H5:H37" si="2">E5-F5</f>
        <v>19.608740000000012</v>
      </c>
      <c r="I5" s="2"/>
    </row>
    <row r="6" spans="1:9" x14ac:dyDescent="0.25">
      <c r="A6" s="2" t="s">
        <v>2</v>
      </c>
      <c r="B6" s="3">
        <v>420</v>
      </c>
      <c r="C6" s="3">
        <v>9</v>
      </c>
      <c r="D6" s="2">
        <v>75.63</v>
      </c>
      <c r="E6" s="4">
        <f t="shared" si="0"/>
        <v>215.05904784000001</v>
      </c>
      <c r="F6" s="4">
        <v>208.05039999999997</v>
      </c>
      <c r="G6" s="2">
        <f t="shared" si="1"/>
        <v>73.165262796599194</v>
      </c>
      <c r="H6" s="4">
        <f t="shared" si="2"/>
        <v>7.0086478400000374</v>
      </c>
      <c r="I6" s="2"/>
    </row>
    <row r="7" spans="1:9" x14ac:dyDescent="0.25">
      <c r="A7" s="2" t="s">
        <v>3</v>
      </c>
      <c r="B7" s="3">
        <v>420</v>
      </c>
      <c r="C7" s="3">
        <v>9</v>
      </c>
      <c r="D7" s="2">
        <v>94.19</v>
      </c>
      <c r="E7" s="4">
        <f t="shared" si="0"/>
        <v>267.83566991999999</v>
      </c>
      <c r="F7" s="4">
        <v>241.76249999999999</v>
      </c>
      <c r="G7" s="2">
        <f t="shared" si="1"/>
        <v>85.020825948245303</v>
      </c>
      <c r="H7" s="4">
        <f t="shared" si="2"/>
        <v>26.073169919999998</v>
      </c>
      <c r="I7" s="2"/>
    </row>
    <row r="8" spans="1:9" x14ac:dyDescent="0.25">
      <c r="A8" s="2" t="s">
        <v>4</v>
      </c>
      <c r="B8" s="3">
        <v>210</v>
      </c>
      <c r="C8" s="3">
        <v>9</v>
      </c>
      <c r="D8" s="2">
        <v>80.3</v>
      </c>
      <c r="E8" s="4">
        <f t="shared" si="0"/>
        <v>114.16925519999998</v>
      </c>
      <c r="F8" s="4">
        <v>107.41889999999999</v>
      </c>
      <c r="G8" s="2">
        <f t="shared" si="1"/>
        <v>75.55219358214751</v>
      </c>
      <c r="H8" s="4">
        <f t="shared" si="2"/>
        <v>6.7503551999999871</v>
      </c>
      <c r="I8" s="2"/>
    </row>
    <row r="9" spans="1:9" x14ac:dyDescent="0.25">
      <c r="A9" s="2" t="s">
        <v>5</v>
      </c>
      <c r="B9" s="3">
        <v>600</v>
      </c>
      <c r="C9" s="3">
        <v>5.75</v>
      </c>
      <c r="D9" s="2">
        <v>77.400000000000006</v>
      </c>
      <c r="E9" s="4">
        <f t="shared" si="0"/>
        <v>325.64656799999995</v>
      </c>
      <c r="F9" s="4">
        <v>299.04899999999998</v>
      </c>
      <c r="G9" s="2">
        <f t="shared" si="1"/>
        <v>71.078263597729659</v>
      </c>
      <c r="H9" s="4">
        <f t="shared" si="2"/>
        <v>26.597567999999967</v>
      </c>
      <c r="I9" s="2"/>
    </row>
    <row r="10" spans="1:9" x14ac:dyDescent="0.25">
      <c r="A10" s="2" t="s">
        <v>6</v>
      </c>
      <c r="B10" s="3">
        <v>770</v>
      </c>
      <c r="C10" s="3">
        <v>1</v>
      </c>
      <c r="D10" s="2">
        <v>100</v>
      </c>
      <c r="E10" s="4">
        <f t="shared" si="0"/>
        <v>567.1511999999999</v>
      </c>
      <c r="F10" s="4">
        <v>-7.3749999999999996E-2</v>
      </c>
      <c r="G10" s="11" t="s">
        <v>30</v>
      </c>
      <c r="H10" s="11" t="s">
        <v>30</v>
      </c>
      <c r="I10" s="2"/>
    </row>
    <row r="11" spans="1:9" x14ac:dyDescent="0.25">
      <c r="A11" s="2" t="s">
        <v>7</v>
      </c>
      <c r="B11" s="3">
        <v>90</v>
      </c>
      <c r="C11" s="3">
        <v>1</v>
      </c>
      <c r="D11" s="2">
        <v>100</v>
      </c>
      <c r="E11" s="4">
        <f t="shared" si="0"/>
        <v>66.290399999999991</v>
      </c>
      <c r="F11" s="4">
        <v>-3.6507999999999999E-2</v>
      </c>
      <c r="G11" s="11" t="s">
        <v>30</v>
      </c>
      <c r="H11" s="11" t="s">
        <v>30</v>
      </c>
      <c r="I11" s="2"/>
    </row>
    <row r="12" spans="1:9" x14ac:dyDescent="0.25">
      <c r="A12" s="2" t="s">
        <v>8</v>
      </c>
      <c r="B12" s="3">
        <v>50</v>
      </c>
      <c r="C12" s="3">
        <v>1</v>
      </c>
      <c r="D12" s="2">
        <v>100</v>
      </c>
      <c r="E12" s="4">
        <f t="shared" si="0"/>
        <v>36.828000000000003</v>
      </c>
      <c r="F12" s="4">
        <v>-6.7999999999999991E-2</v>
      </c>
      <c r="G12" s="11" t="s">
        <v>30</v>
      </c>
      <c r="H12" s="11" t="s">
        <v>30</v>
      </c>
      <c r="I12" s="2"/>
    </row>
    <row r="13" spans="1:9" x14ac:dyDescent="0.25">
      <c r="A13" s="2" t="s">
        <v>9</v>
      </c>
      <c r="B13" s="3">
        <v>240</v>
      </c>
      <c r="C13" s="3">
        <v>1</v>
      </c>
      <c r="D13" s="2">
        <v>100</v>
      </c>
      <c r="E13" s="4">
        <f t="shared" si="0"/>
        <v>176.77439999999999</v>
      </c>
      <c r="F13" s="4">
        <v>35.611272</v>
      </c>
      <c r="G13" s="2">
        <f t="shared" ref="G13:G14" si="3">(F13/(B13*(1-C13%)*24*31/1000))*100</f>
        <v>20.145039100684265</v>
      </c>
      <c r="H13" s="11" t="s">
        <v>30</v>
      </c>
      <c r="I13" s="2"/>
    </row>
    <row r="14" spans="1:9" x14ac:dyDescent="0.25">
      <c r="A14" s="2" t="s">
        <v>10</v>
      </c>
      <c r="B14" s="3">
        <v>460</v>
      </c>
      <c r="C14" s="3">
        <v>1</v>
      </c>
      <c r="D14" s="2">
        <v>100</v>
      </c>
      <c r="E14" s="4">
        <f t="shared" si="0"/>
        <v>338.81759999999997</v>
      </c>
      <c r="F14" s="4">
        <v>88.341791999999998</v>
      </c>
      <c r="G14" s="2">
        <f t="shared" si="3"/>
        <v>26.073554620539198</v>
      </c>
      <c r="H14" s="11" t="s">
        <v>30</v>
      </c>
      <c r="I14" s="2"/>
    </row>
    <row r="15" spans="1:9" x14ac:dyDescent="0.25">
      <c r="A15" s="2" t="s">
        <v>11</v>
      </c>
      <c r="B15" s="3">
        <v>25</v>
      </c>
      <c r="C15" s="3">
        <v>1</v>
      </c>
      <c r="D15" s="2">
        <v>100</v>
      </c>
      <c r="E15" s="4">
        <f t="shared" si="0"/>
        <v>18.414000000000001</v>
      </c>
      <c r="F15" s="4">
        <v>-0.15718100000000002</v>
      </c>
      <c r="G15" s="11" t="s">
        <v>30</v>
      </c>
      <c r="H15" s="11" t="s">
        <v>30</v>
      </c>
      <c r="I15" s="2"/>
    </row>
    <row r="16" spans="1:9" x14ac:dyDescent="0.25">
      <c r="A16" s="2" t="s">
        <v>12</v>
      </c>
      <c r="B16" s="3">
        <v>20</v>
      </c>
      <c r="C16" s="3">
        <v>1</v>
      </c>
      <c r="D16" s="36" t="s">
        <v>31</v>
      </c>
      <c r="E16" s="36"/>
      <c r="F16" s="4">
        <v>-2.0390999999999999E-2</v>
      </c>
      <c r="G16" s="11" t="s">
        <v>30</v>
      </c>
      <c r="H16" s="11" t="s">
        <v>30</v>
      </c>
      <c r="I16" s="2"/>
    </row>
    <row r="17" spans="1:11" x14ac:dyDescent="0.25">
      <c r="A17" s="2" t="s">
        <v>25</v>
      </c>
      <c r="B17" s="3">
        <v>1</v>
      </c>
      <c r="C17" s="3">
        <v>1</v>
      </c>
      <c r="D17" s="2">
        <v>100</v>
      </c>
      <c r="E17" s="4">
        <f t="shared" si="0"/>
        <v>0.73655999999999999</v>
      </c>
      <c r="F17" s="4">
        <v>-2.3999999999999998E-3</v>
      </c>
      <c r="G17" s="11" t="s">
        <v>30</v>
      </c>
      <c r="H17" s="11" t="s">
        <v>30</v>
      </c>
      <c r="I17" s="2"/>
    </row>
    <row r="18" spans="1:11" x14ac:dyDescent="0.25">
      <c r="A18" s="2" t="s">
        <v>26</v>
      </c>
      <c r="B18" s="3">
        <v>60</v>
      </c>
      <c r="C18" s="3">
        <v>1</v>
      </c>
      <c r="D18" s="36" t="s">
        <v>31</v>
      </c>
      <c r="E18" s="36"/>
      <c r="F18" s="4">
        <v>32.549399999999999</v>
      </c>
      <c r="G18" s="2">
        <f t="shared" ref="G18:G24" si="4">(F18/(B18*(1-C18%)*24*31/1000))*100</f>
        <v>73.651840990550667</v>
      </c>
      <c r="H18" s="11" t="s">
        <v>30</v>
      </c>
      <c r="I18" s="2"/>
    </row>
    <row r="19" spans="1:11" x14ac:dyDescent="0.25">
      <c r="A19" s="2" t="s">
        <v>13</v>
      </c>
      <c r="B19" s="3">
        <v>57.6</v>
      </c>
      <c r="C19" s="3">
        <v>1</v>
      </c>
      <c r="D19" s="36" t="s">
        <v>31</v>
      </c>
      <c r="E19" s="36"/>
      <c r="F19" s="4">
        <v>-0.2102</v>
      </c>
      <c r="G19" s="11" t="s">
        <v>30</v>
      </c>
      <c r="H19" s="11" t="s">
        <v>30</v>
      </c>
      <c r="I19" s="2"/>
    </row>
    <row r="20" spans="1:11" x14ac:dyDescent="0.25">
      <c r="A20" s="2" t="s">
        <v>14</v>
      </c>
      <c r="B20" s="3">
        <v>1600</v>
      </c>
      <c r="C20" s="3">
        <v>6.5</v>
      </c>
      <c r="D20" s="2">
        <v>64.5</v>
      </c>
      <c r="E20" s="4">
        <f t="shared" si="0"/>
        <v>717.90048000000013</v>
      </c>
      <c r="F20" s="4">
        <v>697.18200000000002</v>
      </c>
      <c r="G20" s="2">
        <f t="shared" si="4"/>
        <v>62.638541486976031</v>
      </c>
      <c r="H20" s="4">
        <f t="shared" si="2"/>
        <v>20.718480000000113</v>
      </c>
      <c r="I20" s="2"/>
    </row>
    <row r="21" spans="1:11" x14ac:dyDescent="0.25">
      <c r="A21" s="2" t="s">
        <v>15</v>
      </c>
      <c r="B21" s="3">
        <v>800</v>
      </c>
      <c r="C21" s="3">
        <v>5.75</v>
      </c>
      <c r="D21" s="2">
        <v>66.430000000000007</v>
      </c>
      <c r="E21" s="4">
        <f t="shared" si="0"/>
        <v>372.65635680000008</v>
      </c>
      <c r="F21" s="4">
        <v>358.62449999999995</v>
      </c>
      <c r="G21" s="2">
        <f t="shared" si="4"/>
        <v>63.92867074527252</v>
      </c>
      <c r="H21" s="4">
        <f t="shared" si="2"/>
        <v>14.031856800000128</v>
      </c>
      <c r="I21" s="2"/>
    </row>
    <row r="22" spans="1:11" x14ac:dyDescent="0.25">
      <c r="A22" s="2" t="s">
        <v>16</v>
      </c>
      <c r="B22" s="3">
        <v>1040</v>
      </c>
      <c r="C22" s="3">
        <v>5.75</v>
      </c>
      <c r="D22" s="2">
        <v>72.63</v>
      </c>
      <c r="E22" s="4">
        <f t="shared" si="0"/>
        <v>529.66792943999997</v>
      </c>
      <c r="F22" s="4">
        <v>502.28499999999997</v>
      </c>
      <c r="G22" s="2">
        <f t="shared" si="4"/>
        <v>68.875152755746569</v>
      </c>
      <c r="H22" s="4">
        <f t="shared" si="2"/>
        <v>27.382929439999998</v>
      </c>
      <c r="I22" s="2"/>
    </row>
    <row r="23" spans="1:11" x14ac:dyDescent="0.25">
      <c r="A23" s="2" t="s">
        <v>27</v>
      </c>
      <c r="B23" s="2">
        <v>230.55</v>
      </c>
      <c r="C23" s="5">
        <v>6</v>
      </c>
      <c r="D23" s="2">
        <v>97.4</v>
      </c>
      <c r="E23" s="4">
        <f>B23*D23%*24*31/1000</f>
        <v>167.06944080000005</v>
      </c>
      <c r="F23" s="4">
        <v>161.17932499999998</v>
      </c>
      <c r="G23" s="2">
        <f>(F23/(B23*24*31/1000))*100</f>
        <v>93.966114807274778</v>
      </c>
      <c r="H23" s="4">
        <f t="shared" si="2"/>
        <v>5.8901158000000748</v>
      </c>
      <c r="I23" s="2"/>
      <c r="K23" s="4"/>
    </row>
    <row r="24" spans="1:11" x14ac:dyDescent="0.25">
      <c r="A24" s="2" t="s">
        <v>28</v>
      </c>
      <c r="B24" s="2">
        <v>625</v>
      </c>
      <c r="C24" s="5">
        <v>6</v>
      </c>
      <c r="D24" s="36" t="s">
        <v>31</v>
      </c>
      <c r="E24" s="36"/>
      <c r="F24" s="4">
        <v>355.70624999999995</v>
      </c>
      <c r="G24" s="2">
        <f t="shared" si="4"/>
        <v>81.378689087165384</v>
      </c>
      <c r="H24" s="4">
        <v>0</v>
      </c>
      <c r="I24" s="2"/>
    </row>
    <row r="25" spans="1:11" x14ac:dyDescent="0.25">
      <c r="A25" s="2" t="s">
        <v>32</v>
      </c>
      <c r="B25" s="2">
        <v>289.73700000000002</v>
      </c>
      <c r="C25" s="2">
        <v>7.04</v>
      </c>
      <c r="D25" s="4">
        <v>86.569000000000003</v>
      </c>
      <c r="E25" s="4">
        <v>166.32017465053136</v>
      </c>
      <c r="F25" s="4">
        <v>146.36493199999998</v>
      </c>
      <c r="G25" s="2">
        <f>F25/E25*100</f>
        <v>88.001910957308141</v>
      </c>
      <c r="H25" s="4">
        <f t="shared" si="2"/>
        <v>19.955242650531375</v>
      </c>
      <c r="I25" s="2"/>
    </row>
    <row r="26" spans="1:11" x14ac:dyDescent="0.25">
      <c r="A26" s="2" t="s">
        <v>33</v>
      </c>
      <c r="B26" s="2">
        <v>72.734999999999999</v>
      </c>
      <c r="C26" s="2">
        <v>6.25</v>
      </c>
      <c r="D26" s="4">
        <v>104.741</v>
      </c>
      <c r="E26" s="4">
        <v>51.022902293999998</v>
      </c>
      <c r="F26" s="4">
        <v>44.217421999999999</v>
      </c>
      <c r="G26" s="2">
        <f t="shared" ref="G26:G37" si="5">F26/E26*100</f>
        <v>86.661910655756074</v>
      </c>
      <c r="H26" s="4">
        <f t="shared" si="2"/>
        <v>6.8054802939999988</v>
      </c>
      <c r="I26" s="2"/>
    </row>
    <row r="27" spans="1:11" x14ac:dyDescent="0.25">
      <c r="A27" s="2" t="s">
        <v>34</v>
      </c>
      <c r="B27" s="2">
        <v>181.34</v>
      </c>
      <c r="C27" s="2">
        <v>6.25</v>
      </c>
      <c r="D27" s="4">
        <v>102.931</v>
      </c>
      <c r="E27" s="4">
        <v>127.190910321</v>
      </c>
      <c r="F27" s="4">
        <v>117.601012</v>
      </c>
      <c r="G27" s="2">
        <f t="shared" si="5"/>
        <v>92.460232970424258</v>
      </c>
      <c r="H27" s="4">
        <f t="shared" si="2"/>
        <v>9.5898983210000068</v>
      </c>
      <c r="I27" s="2"/>
    </row>
    <row r="28" spans="1:11" x14ac:dyDescent="0.25">
      <c r="A28" s="2" t="s">
        <v>35</v>
      </c>
      <c r="B28" s="2">
        <v>461.1</v>
      </c>
      <c r="C28" s="2">
        <v>5.75</v>
      </c>
      <c r="D28" s="4">
        <v>99.444999999999993</v>
      </c>
      <c r="E28" s="4">
        <v>321.53804639190002</v>
      </c>
      <c r="F28" s="4">
        <v>254.76295999999999</v>
      </c>
      <c r="G28" s="2">
        <f t="shared" si="5"/>
        <v>79.232601820777191</v>
      </c>
      <c r="H28" s="4">
        <f t="shared" si="2"/>
        <v>66.775086391900032</v>
      </c>
      <c r="I28" s="2"/>
    </row>
    <row r="29" spans="1:11" x14ac:dyDescent="0.25">
      <c r="A29" s="2" t="s">
        <v>36</v>
      </c>
      <c r="B29" s="2">
        <v>216.93</v>
      </c>
      <c r="C29" s="2">
        <v>5.75</v>
      </c>
      <c r="D29" s="4">
        <v>98.534999999999997</v>
      </c>
      <c r="E29" s="4">
        <v>145.88657639477998</v>
      </c>
      <c r="F29" s="4">
        <v>70.796790999999999</v>
      </c>
      <c r="G29" s="2">
        <f t="shared" si="5"/>
        <v>48.528653389204635</v>
      </c>
      <c r="H29" s="4">
        <f t="shared" si="2"/>
        <v>75.08978539477998</v>
      </c>
      <c r="I29" s="2"/>
    </row>
    <row r="30" spans="1:11" x14ac:dyDescent="0.25">
      <c r="A30" s="2" t="s">
        <v>37</v>
      </c>
      <c r="B30" s="2">
        <v>226.99199999999999</v>
      </c>
      <c r="C30" s="2">
        <v>6.25</v>
      </c>
      <c r="D30" s="4">
        <v>101.718</v>
      </c>
      <c r="E30" s="4">
        <v>150.83042056560001</v>
      </c>
      <c r="F30" s="4">
        <v>82.167760999999999</v>
      </c>
      <c r="G30" s="2">
        <f t="shared" si="5"/>
        <v>54.476915659240731</v>
      </c>
      <c r="H30" s="4">
        <f t="shared" si="2"/>
        <v>68.662659565600009</v>
      </c>
      <c r="I30" s="2"/>
    </row>
    <row r="31" spans="1:11" x14ac:dyDescent="0.25">
      <c r="A31" s="2" t="s">
        <v>38</v>
      </c>
      <c r="B31" s="2">
        <v>86.588999999999999</v>
      </c>
      <c r="C31" s="2">
        <v>6.25</v>
      </c>
      <c r="D31" s="4">
        <v>70.132999999999996</v>
      </c>
      <c r="E31" s="4">
        <v>42.360340766625001</v>
      </c>
      <c r="F31" s="4">
        <v>37.548019999999994</v>
      </c>
      <c r="G31" s="2">
        <f t="shared" si="5"/>
        <v>88.639560778943135</v>
      </c>
      <c r="H31" s="4">
        <f t="shared" si="2"/>
        <v>4.8123207666250067</v>
      </c>
      <c r="I31" s="2"/>
    </row>
    <row r="32" spans="1:11" ht="24" customHeight="1" x14ac:dyDescent="0.25">
      <c r="A32" s="8" t="s">
        <v>39</v>
      </c>
      <c r="B32" s="2">
        <v>46.959000000000003</v>
      </c>
      <c r="C32" s="2">
        <v>10</v>
      </c>
      <c r="D32" s="4">
        <v>47.695</v>
      </c>
      <c r="E32" s="4">
        <v>13.804826073531544</v>
      </c>
      <c r="F32" s="4">
        <v>15.077819</v>
      </c>
      <c r="G32" s="8">
        <f t="shared" si="5"/>
        <v>109.22136157085825</v>
      </c>
      <c r="H32" s="11" t="s">
        <v>30</v>
      </c>
      <c r="I32" s="44" t="s">
        <v>52</v>
      </c>
    </row>
    <row r="33" spans="1:9" ht="23.25" customHeight="1" x14ac:dyDescent="0.25">
      <c r="A33" s="8" t="s">
        <v>40</v>
      </c>
      <c r="B33" s="2">
        <v>85.933999999999997</v>
      </c>
      <c r="C33" s="2">
        <v>10</v>
      </c>
      <c r="D33" s="4">
        <v>18.3</v>
      </c>
      <c r="E33" s="4">
        <v>9.9042753411201598</v>
      </c>
      <c r="F33" s="4">
        <v>10.409863999999999</v>
      </c>
      <c r="G33" s="8">
        <f t="shared" si="5"/>
        <v>105.10475164983303</v>
      </c>
      <c r="H33" s="11" t="s">
        <v>30</v>
      </c>
      <c r="I33" s="45"/>
    </row>
    <row r="34" spans="1:9" ht="21" customHeight="1" x14ac:dyDescent="0.25">
      <c r="A34" s="8" t="s">
        <v>41</v>
      </c>
      <c r="B34" s="2">
        <v>2.323</v>
      </c>
      <c r="C34" s="2">
        <v>8.5</v>
      </c>
      <c r="D34" s="4">
        <v>71.305999999999997</v>
      </c>
      <c r="E34" s="4">
        <v>1.1294815979260802</v>
      </c>
      <c r="F34" s="4">
        <v>1.3996739999999999</v>
      </c>
      <c r="G34" s="8">
        <f t="shared" si="5"/>
        <v>123.92180647918822</v>
      </c>
      <c r="H34" s="11" t="s">
        <v>30</v>
      </c>
      <c r="I34" s="46"/>
    </row>
    <row r="35" spans="1:9" x14ac:dyDescent="0.25">
      <c r="A35" s="2" t="s">
        <v>42</v>
      </c>
      <c r="B35" s="2">
        <v>2.766</v>
      </c>
      <c r="C35" s="2">
        <v>10</v>
      </c>
      <c r="D35" s="4">
        <v>41.639000000000003</v>
      </c>
      <c r="E35" s="4">
        <v>0.77092276716000008</v>
      </c>
      <c r="F35" s="4">
        <v>0.74747999999999992</v>
      </c>
      <c r="G35" s="2">
        <f t="shared" si="5"/>
        <v>96.959128960951446</v>
      </c>
      <c r="H35" s="4">
        <f t="shared" si="2"/>
        <v>2.3442767160000155E-2</v>
      </c>
      <c r="I35" s="14"/>
    </row>
    <row r="36" spans="1:9" x14ac:dyDescent="0.25">
      <c r="A36" s="8" t="s">
        <v>43</v>
      </c>
      <c r="B36" s="2">
        <v>52.716999999999999</v>
      </c>
      <c r="C36" s="2">
        <v>6.25</v>
      </c>
      <c r="D36" s="4">
        <v>82.108999999999995</v>
      </c>
      <c r="E36" s="4">
        <v>28.195179727963495</v>
      </c>
      <c r="F36" s="4">
        <v>30.015524999999997</v>
      </c>
      <c r="G36" s="8">
        <f t="shared" si="5"/>
        <v>106.45622865184687</v>
      </c>
      <c r="H36" s="11" t="s">
        <v>30</v>
      </c>
      <c r="I36" s="13"/>
    </row>
    <row r="37" spans="1:9" x14ac:dyDescent="0.25">
      <c r="A37" s="2" t="s">
        <v>44</v>
      </c>
      <c r="B37" s="2">
        <v>121.76600000000001</v>
      </c>
      <c r="C37" s="2">
        <v>5.75</v>
      </c>
      <c r="D37" s="4">
        <v>69.052000000000007</v>
      </c>
      <c r="E37" s="4">
        <v>58.956975452544</v>
      </c>
      <c r="F37" s="4">
        <v>49.188792999999997</v>
      </c>
      <c r="G37" s="2">
        <f t="shared" si="5"/>
        <v>83.4316764427533</v>
      </c>
      <c r="H37" s="4">
        <f t="shared" si="2"/>
        <v>9.7681824525440035</v>
      </c>
      <c r="I37" s="14"/>
    </row>
    <row r="38" spans="1:9" x14ac:dyDescent="0.25">
      <c r="D38" s="12"/>
      <c r="E38" s="12"/>
    </row>
  </sheetData>
  <mergeCells count="10">
    <mergeCell ref="I32:I34"/>
    <mergeCell ref="D24:E24"/>
    <mergeCell ref="D16:E16"/>
    <mergeCell ref="D18:E18"/>
    <mergeCell ref="D19:E19"/>
    <mergeCell ref="A2:A3"/>
    <mergeCell ref="B2:B3"/>
    <mergeCell ref="C2:C3"/>
    <mergeCell ref="D2:I2"/>
    <mergeCell ref="A1:I1"/>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pane="topRight" activeCell="B1" sqref="B1"/>
      <selection pane="bottomLeft" activeCell="A4" sqref="A4"/>
      <selection pane="bottomRight" activeCell="E4" sqref="E4"/>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39" t="s">
        <v>47</v>
      </c>
      <c r="B1" s="39"/>
      <c r="C1" s="39"/>
      <c r="D1" s="39"/>
      <c r="E1" s="39"/>
      <c r="F1" s="39"/>
      <c r="G1" s="39"/>
      <c r="H1" s="39"/>
      <c r="I1" s="39"/>
    </row>
    <row r="2" spans="1:11" s="1" customFormat="1" ht="15.75" customHeight="1" x14ac:dyDescent="0.25">
      <c r="A2" s="42" t="s">
        <v>18</v>
      </c>
      <c r="B2" s="42" t="s">
        <v>29</v>
      </c>
      <c r="C2" s="42" t="s">
        <v>21</v>
      </c>
      <c r="D2" s="40" t="s">
        <v>48</v>
      </c>
      <c r="E2" s="41"/>
      <c r="F2" s="41"/>
      <c r="G2" s="41"/>
      <c r="H2" s="41"/>
      <c r="I2" s="41"/>
    </row>
    <row r="3" spans="1:11" s="1" customFormat="1" ht="47.25" x14ac:dyDescent="0.25">
      <c r="A3" s="43"/>
      <c r="B3" s="43"/>
      <c r="C3" s="43"/>
      <c r="D3" s="7" t="s">
        <v>22</v>
      </c>
      <c r="E3" s="7" t="s">
        <v>19</v>
      </c>
      <c r="F3" s="7" t="s">
        <v>49</v>
      </c>
      <c r="G3" s="7" t="s">
        <v>50</v>
      </c>
      <c r="H3" s="7" t="s">
        <v>51</v>
      </c>
      <c r="I3" s="7" t="s">
        <v>53</v>
      </c>
    </row>
    <row r="4" spans="1:11" x14ac:dyDescent="0.25">
      <c r="A4" s="19" t="s">
        <v>0</v>
      </c>
      <c r="B4" s="3">
        <v>1260</v>
      </c>
      <c r="C4" s="3">
        <v>9</v>
      </c>
      <c r="D4" s="2">
        <v>84.79</v>
      </c>
      <c r="E4" s="4">
        <f t="shared" ref="E4:E10" si="0">B4*(1-C4%)*D4%*24*30/1000</f>
        <v>699.98554080000008</v>
      </c>
      <c r="F4" s="4">
        <v>671.61800000000005</v>
      </c>
      <c r="G4" s="4">
        <f t="shared" ref="G4:G9" si="1">(F4/(B4*(1-C4%)*24*30/1000))*100</f>
        <v>81.35380932999982</v>
      </c>
      <c r="H4" s="4">
        <f>E4-F4</f>
        <v>28.367540800000029</v>
      </c>
      <c r="I4" s="2"/>
      <c r="J4" s="17"/>
      <c r="K4" s="16"/>
    </row>
    <row r="5" spans="1:11" x14ac:dyDescent="0.25">
      <c r="A5" s="19" t="s">
        <v>1</v>
      </c>
      <c r="B5" s="3">
        <v>500</v>
      </c>
      <c r="C5" s="3">
        <v>7.5</v>
      </c>
      <c r="D5" s="2">
        <v>95.84</v>
      </c>
      <c r="E5" s="4">
        <f t="shared" si="0"/>
        <v>319.1472</v>
      </c>
      <c r="F5" s="4">
        <v>305.45650000000001</v>
      </c>
      <c r="G5" s="4">
        <f>(F5/(B5*(1-C5%)*24*30/1000))*100</f>
        <v>91.728678678678676</v>
      </c>
      <c r="H5" s="4">
        <f t="shared" ref="H5:H22" si="2">E5-F5</f>
        <v>13.690699999999993</v>
      </c>
      <c r="I5" s="2"/>
      <c r="J5" s="17"/>
      <c r="K5" s="16"/>
    </row>
    <row r="6" spans="1:11" x14ac:dyDescent="0.25">
      <c r="A6" s="19" t="s">
        <v>2</v>
      </c>
      <c r="B6" s="3">
        <v>420</v>
      </c>
      <c r="C6" s="3">
        <v>9</v>
      </c>
      <c r="D6" s="2">
        <v>84.08</v>
      </c>
      <c r="E6" s="4">
        <f t="shared" si="0"/>
        <v>231.37470719999999</v>
      </c>
      <c r="F6" s="4">
        <v>222.59630000000001</v>
      </c>
      <c r="G6" s="4">
        <f t="shared" si="1"/>
        <v>80.889986336414907</v>
      </c>
      <c r="H6" s="4">
        <f t="shared" si="2"/>
        <v>8.7784071999999753</v>
      </c>
      <c r="I6" s="2"/>
      <c r="J6" s="17"/>
      <c r="K6" s="16"/>
    </row>
    <row r="7" spans="1:11" x14ac:dyDescent="0.25">
      <c r="A7" s="19" t="s">
        <v>3</v>
      </c>
      <c r="B7" s="3">
        <v>420</v>
      </c>
      <c r="C7" s="3">
        <v>9</v>
      </c>
      <c r="D7" s="2">
        <v>92.44</v>
      </c>
      <c r="E7" s="4">
        <f t="shared" si="0"/>
        <v>254.38008960000002</v>
      </c>
      <c r="F7" s="4">
        <v>230.80950000000001</v>
      </c>
      <c r="G7" s="4">
        <f t="shared" si="1"/>
        <v>83.874607535321815</v>
      </c>
      <c r="H7" s="4">
        <f t="shared" si="2"/>
        <v>23.570589600000005</v>
      </c>
      <c r="I7" s="2"/>
      <c r="J7" s="17"/>
      <c r="K7" s="16"/>
    </row>
    <row r="8" spans="1:11" x14ac:dyDescent="0.25">
      <c r="A8" s="19" t="s">
        <v>4</v>
      </c>
      <c r="B8" s="3">
        <v>210</v>
      </c>
      <c r="C8" s="3">
        <v>9</v>
      </c>
      <c r="D8" s="2">
        <v>74.98</v>
      </c>
      <c r="E8" s="4">
        <f t="shared" si="0"/>
        <v>103.16648159999998</v>
      </c>
      <c r="F8" s="4">
        <v>97.774799999999999</v>
      </c>
      <c r="G8" s="4">
        <f t="shared" si="1"/>
        <v>71.061398918541769</v>
      </c>
      <c r="H8" s="4">
        <f t="shared" si="2"/>
        <v>5.3916815999999841</v>
      </c>
      <c r="I8" s="2"/>
      <c r="J8" s="17"/>
      <c r="K8" s="16"/>
    </row>
    <row r="9" spans="1:11" x14ac:dyDescent="0.25">
      <c r="A9" s="19" t="s">
        <v>5</v>
      </c>
      <c r="B9" s="3">
        <v>600</v>
      </c>
      <c r="C9" s="3">
        <v>5.75</v>
      </c>
      <c r="D9" s="2">
        <v>80.44</v>
      </c>
      <c r="E9" s="4">
        <f t="shared" si="0"/>
        <v>327.51950400000004</v>
      </c>
      <c r="F9" s="4">
        <v>296.911</v>
      </c>
      <c r="G9" s="4">
        <f t="shared" si="1"/>
        <v>72.922438353472828</v>
      </c>
      <c r="H9" s="4">
        <f t="shared" si="2"/>
        <v>30.608504000000039</v>
      </c>
      <c r="I9" s="2"/>
      <c r="J9" s="17"/>
      <c r="K9" s="16"/>
    </row>
    <row r="10" spans="1:11" x14ac:dyDescent="0.25">
      <c r="A10" s="19" t="s">
        <v>6</v>
      </c>
      <c r="B10" s="3">
        <v>770</v>
      </c>
      <c r="C10" s="3">
        <v>1</v>
      </c>
      <c r="D10" s="2">
        <v>100</v>
      </c>
      <c r="E10" s="4">
        <f t="shared" si="0"/>
        <v>548.85599999999988</v>
      </c>
      <c r="F10" s="4">
        <v>-0.3115</v>
      </c>
      <c r="G10" s="4" t="s">
        <v>30</v>
      </c>
      <c r="H10" s="4" t="s">
        <v>30</v>
      </c>
      <c r="I10" s="2"/>
      <c r="J10" s="17"/>
      <c r="K10" s="16"/>
    </row>
    <row r="11" spans="1:11" x14ac:dyDescent="0.25">
      <c r="A11" s="19" t="s">
        <v>7</v>
      </c>
      <c r="B11" s="3">
        <v>90</v>
      </c>
      <c r="C11" s="3">
        <v>1</v>
      </c>
      <c r="D11" s="36" t="s">
        <v>31</v>
      </c>
      <c r="E11" s="36"/>
      <c r="F11" s="4">
        <v>-3.6181999999999999E-2</v>
      </c>
      <c r="G11" s="4" t="s">
        <v>30</v>
      </c>
      <c r="H11" s="4" t="s">
        <v>30</v>
      </c>
      <c r="I11" s="2"/>
      <c r="J11" s="17"/>
      <c r="K11" s="16"/>
    </row>
    <row r="12" spans="1:11" x14ac:dyDescent="0.25">
      <c r="A12" s="19" t="s">
        <v>8</v>
      </c>
      <c r="B12" s="3">
        <v>50</v>
      </c>
      <c r="C12" s="3">
        <v>1</v>
      </c>
      <c r="D12" s="36" t="s">
        <v>31</v>
      </c>
      <c r="E12" s="36"/>
      <c r="F12" s="4">
        <v>-0.10290000000000001</v>
      </c>
      <c r="G12" s="4" t="s">
        <v>30</v>
      </c>
      <c r="H12" s="4" t="s">
        <v>30</v>
      </c>
      <c r="I12" s="2"/>
      <c r="J12" s="17"/>
      <c r="K12" s="16"/>
    </row>
    <row r="13" spans="1:11" x14ac:dyDescent="0.25">
      <c r="A13" s="19" t="s">
        <v>9</v>
      </c>
      <c r="B13" s="3">
        <v>240</v>
      </c>
      <c r="C13" s="3">
        <v>1</v>
      </c>
      <c r="D13" s="2">
        <v>100</v>
      </c>
      <c r="E13" s="4">
        <f>B13*(1-C13%)*D13%*24*30/1000</f>
        <v>171.072</v>
      </c>
      <c r="F13" s="4">
        <v>33.945794999999997</v>
      </c>
      <c r="G13" s="4">
        <f>(F13/(B13*(1-C13%)*24*30/1000))*100</f>
        <v>19.842987163299661</v>
      </c>
      <c r="H13" s="4">
        <f t="shared" si="2"/>
        <v>137.126205</v>
      </c>
      <c r="I13" s="2"/>
      <c r="J13" s="17"/>
      <c r="K13" s="16"/>
    </row>
    <row r="14" spans="1:11" x14ac:dyDescent="0.25">
      <c r="A14" s="19" t="s">
        <v>10</v>
      </c>
      <c r="B14" s="3">
        <v>460</v>
      </c>
      <c r="C14" s="3">
        <v>1</v>
      </c>
      <c r="D14" s="2">
        <v>100</v>
      </c>
      <c r="E14" s="4">
        <f>B14*(1-C14%)*D14%*24*30/1000</f>
        <v>327.88799999999992</v>
      </c>
      <c r="F14" s="4">
        <v>75.909856000000005</v>
      </c>
      <c r="G14" s="4">
        <f>(F14/(B14*(1-C14%)*24*30/1000))*100</f>
        <v>23.151154052603335</v>
      </c>
      <c r="H14" s="4">
        <f t="shared" si="2"/>
        <v>251.97814399999993</v>
      </c>
      <c r="I14" s="2"/>
      <c r="J14" s="17"/>
      <c r="K14" s="16"/>
    </row>
    <row r="15" spans="1:11" x14ac:dyDescent="0.25">
      <c r="A15" s="19" t="s">
        <v>11</v>
      </c>
      <c r="B15" s="3">
        <v>25</v>
      </c>
      <c r="C15" s="3">
        <v>1</v>
      </c>
      <c r="D15" s="2">
        <v>100</v>
      </c>
      <c r="E15" s="4">
        <f>B15*(1-C15%)*D15%*24*30/1000</f>
        <v>17.82</v>
      </c>
      <c r="F15" s="4">
        <v>-0.16081999999999999</v>
      </c>
      <c r="G15" s="4" t="s">
        <v>30</v>
      </c>
      <c r="H15" s="4" t="s">
        <v>30</v>
      </c>
      <c r="I15" s="2"/>
      <c r="J15" s="17"/>
      <c r="K15" s="16"/>
    </row>
    <row r="16" spans="1:11" x14ac:dyDescent="0.25">
      <c r="A16" s="19" t="s">
        <v>12</v>
      </c>
      <c r="B16" s="3">
        <v>20</v>
      </c>
      <c r="C16" s="3">
        <v>1</v>
      </c>
      <c r="D16" s="36" t="s">
        <v>31</v>
      </c>
      <c r="E16" s="36"/>
      <c r="F16" s="4">
        <v>-1.9717999999999999E-2</v>
      </c>
      <c r="G16" s="4" t="s">
        <v>30</v>
      </c>
      <c r="H16" s="4" t="s">
        <v>30</v>
      </c>
      <c r="I16" s="2"/>
      <c r="J16" s="17"/>
      <c r="K16" s="16"/>
    </row>
    <row r="17" spans="1:12" x14ac:dyDescent="0.25">
      <c r="A17" s="19" t="s">
        <v>54</v>
      </c>
      <c r="B17" s="3">
        <v>1</v>
      </c>
      <c r="C17" s="3">
        <v>1</v>
      </c>
      <c r="D17" s="2">
        <v>100</v>
      </c>
      <c r="E17" s="4">
        <f>B17*(1-C17%)*D17%*24*30/1000</f>
        <v>0.71279999999999999</v>
      </c>
      <c r="F17" s="4">
        <v>0.25237500000000002</v>
      </c>
      <c r="G17" s="4">
        <f>(F17/(B17*(1-C17%)*24*30/1000))*100</f>
        <v>35.406144781144782</v>
      </c>
      <c r="H17" s="4">
        <f t="shared" si="2"/>
        <v>0.46042499999999997</v>
      </c>
      <c r="I17" s="2"/>
      <c r="J17" s="17"/>
      <c r="K17" s="16"/>
    </row>
    <row r="18" spans="1:12" x14ac:dyDescent="0.25">
      <c r="A18" s="19" t="s">
        <v>55</v>
      </c>
      <c r="B18" s="3">
        <v>60</v>
      </c>
      <c r="C18" s="3">
        <v>1</v>
      </c>
      <c r="D18" s="36" t="s">
        <v>31</v>
      </c>
      <c r="E18" s="36"/>
      <c r="F18" s="4">
        <v>42.355800000000002</v>
      </c>
      <c r="G18" s="4">
        <f>(F18/(B18*(1-C18%)*24*30/1000))*100</f>
        <v>99.036195286195294</v>
      </c>
      <c r="H18" s="4">
        <v>0</v>
      </c>
      <c r="I18" s="2"/>
      <c r="J18" s="17"/>
      <c r="K18" s="16"/>
    </row>
    <row r="19" spans="1:12" x14ac:dyDescent="0.25">
      <c r="A19" s="19" t="s">
        <v>13</v>
      </c>
      <c r="B19" s="3">
        <v>57.6</v>
      </c>
      <c r="C19" s="3">
        <v>1</v>
      </c>
      <c r="D19" s="36" t="s">
        <v>31</v>
      </c>
      <c r="E19" s="36"/>
      <c r="F19" s="4">
        <v>-0.24110000000000001</v>
      </c>
      <c r="G19" s="4" t="s">
        <v>30</v>
      </c>
      <c r="H19" s="4" t="s">
        <v>30</v>
      </c>
      <c r="I19" s="2"/>
      <c r="J19" s="17"/>
      <c r="K19" s="16"/>
    </row>
    <row r="20" spans="1:12" x14ac:dyDescent="0.25">
      <c r="A20" s="19" t="s">
        <v>14</v>
      </c>
      <c r="B20" s="3">
        <v>1600</v>
      </c>
      <c r="C20" s="3">
        <v>6.5</v>
      </c>
      <c r="D20" s="2">
        <v>49.24</v>
      </c>
      <c r="E20" s="4">
        <f>B20*(1-C20%)*D20%*24*30/1000</f>
        <v>530.37388800000008</v>
      </c>
      <c r="F20" s="4">
        <v>530.63499999999999</v>
      </c>
      <c r="G20" s="4">
        <f>(F20/(B20*(1-C20%)*24*30/1000))*100</f>
        <v>49.264241681521099</v>
      </c>
      <c r="H20" s="4">
        <f t="shared" si="2"/>
        <v>-0.26111199999991186</v>
      </c>
      <c r="I20" s="2"/>
      <c r="J20" s="17"/>
      <c r="K20" s="16"/>
    </row>
    <row r="21" spans="1:12" x14ac:dyDescent="0.25">
      <c r="A21" s="19" t="s">
        <v>15</v>
      </c>
      <c r="B21" s="3">
        <v>800</v>
      </c>
      <c r="C21" s="3">
        <v>5.75</v>
      </c>
      <c r="D21" s="2">
        <v>72.75</v>
      </c>
      <c r="E21" s="4">
        <f>B21*(1-C21%)*D21%*24*30/1000</f>
        <v>394.94520000000006</v>
      </c>
      <c r="F21" s="4">
        <v>394.70850000000002</v>
      </c>
      <c r="G21" s="4">
        <f>(F21/(B21*(1-C21%)*24*30/1000))*100</f>
        <v>72.706399204244036</v>
      </c>
      <c r="H21" s="4">
        <f t="shared" si="2"/>
        <v>0.23670000000004165</v>
      </c>
      <c r="I21" s="2"/>
      <c r="J21" s="17"/>
      <c r="K21" s="16"/>
    </row>
    <row r="22" spans="1:12" x14ac:dyDescent="0.25">
      <c r="A22" s="19" t="s">
        <v>16</v>
      </c>
      <c r="B22" s="3">
        <v>1040</v>
      </c>
      <c r="C22" s="3">
        <v>5.75</v>
      </c>
      <c r="D22" s="2">
        <v>72.33</v>
      </c>
      <c r="E22" s="4">
        <f>B22*(1-C22%)*D22%*24*30/1000</f>
        <v>510.46463520000003</v>
      </c>
      <c r="F22" s="4">
        <v>463.577</v>
      </c>
      <c r="G22" s="4">
        <f>(F22/(B22*(1-C22%)*24*30/1000))*100</f>
        <v>65.686282844770886</v>
      </c>
      <c r="H22" s="4">
        <f t="shared" si="2"/>
        <v>46.887635200000034</v>
      </c>
      <c r="I22" s="2"/>
      <c r="J22" s="17"/>
      <c r="K22" s="16"/>
    </row>
    <row r="23" spans="1:12" ht="24" x14ac:dyDescent="0.25">
      <c r="A23" s="20" t="s">
        <v>71</v>
      </c>
      <c r="B23" s="3">
        <v>230.55</v>
      </c>
      <c r="C23" s="15">
        <v>6</v>
      </c>
      <c r="D23" s="2">
        <v>96.54</v>
      </c>
      <c r="E23" s="4">
        <f>B23*D23%*24*30/1000</f>
        <v>160.25253840000002</v>
      </c>
      <c r="F23" s="4">
        <v>154.16994500000001</v>
      </c>
      <c r="G23" s="4">
        <f>(F23/(B23*(1-C23%)*24*30/1000))*100</f>
        <v>98.803934906403811</v>
      </c>
      <c r="H23" s="4" t="s">
        <v>30</v>
      </c>
      <c r="I23" s="2"/>
      <c r="J23" s="17"/>
      <c r="K23" s="16"/>
    </row>
    <row r="24" spans="1:12" x14ac:dyDescent="0.25">
      <c r="A24" s="19" t="s">
        <v>72</v>
      </c>
      <c r="B24" s="3">
        <v>625</v>
      </c>
      <c r="C24" s="15">
        <v>6</v>
      </c>
      <c r="D24" s="36" t="s">
        <v>31</v>
      </c>
      <c r="E24" s="36"/>
      <c r="F24" s="4">
        <v>255.6</v>
      </c>
      <c r="G24" s="4">
        <f>(F24/(B24*(1-C24%)*24*30/1000))*100</f>
        <v>60.425531914893618</v>
      </c>
      <c r="H24" s="4">
        <v>0</v>
      </c>
      <c r="I24" s="2"/>
      <c r="K24" s="16"/>
      <c r="L24" s="17"/>
    </row>
    <row r="25" spans="1:12" x14ac:dyDescent="0.25">
      <c r="A25" s="19" t="s">
        <v>58</v>
      </c>
      <c r="B25" s="3">
        <v>289.39100000000002</v>
      </c>
      <c r="C25" s="3">
        <v>7.04</v>
      </c>
      <c r="D25" s="2">
        <v>75.863</v>
      </c>
      <c r="E25" s="4">
        <v>140.6444874274944</v>
      </c>
      <c r="F25" s="4">
        <v>129.987154</v>
      </c>
      <c r="G25" s="4">
        <v>70.11448258137878</v>
      </c>
      <c r="H25" s="4">
        <f>E25-F25</f>
        <v>10.657333427494393</v>
      </c>
      <c r="I25" s="2"/>
      <c r="K25" s="16"/>
      <c r="L25" s="17"/>
    </row>
    <row r="26" spans="1:12" x14ac:dyDescent="0.25">
      <c r="A26" s="19" t="s">
        <v>59</v>
      </c>
      <c r="B26" s="3">
        <v>72.647999999999996</v>
      </c>
      <c r="C26" s="3">
        <v>6.25</v>
      </c>
      <c r="D26" s="2">
        <v>104.86</v>
      </c>
      <c r="E26" s="4">
        <v>49.291540200000007</v>
      </c>
      <c r="F26" s="4">
        <v>44.612855000000003</v>
      </c>
      <c r="G26" s="4">
        <v>94.906833024868661</v>
      </c>
      <c r="H26" s="4">
        <f t="shared" ref="H26:H37" si="3">E26-F26</f>
        <v>4.6786852000000039</v>
      </c>
      <c r="I26" s="2"/>
      <c r="K26" s="16"/>
      <c r="L26" s="18"/>
    </row>
    <row r="27" spans="1:12" x14ac:dyDescent="0.25">
      <c r="A27" s="19" t="s">
        <v>61</v>
      </c>
      <c r="B27" s="3">
        <v>181.22200000000001</v>
      </c>
      <c r="C27" s="3">
        <v>6.25</v>
      </c>
      <c r="D27" s="2">
        <v>79.403999999999996</v>
      </c>
      <c r="E27" s="4">
        <v>94.782172679999988</v>
      </c>
      <c r="F27" s="4">
        <v>87.943294000000009</v>
      </c>
      <c r="G27" s="4">
        <v>73.674712441462049</v>
      </c>
      <c r="H27" s="4">
        <f t="shared" si="3"/>
        <v>6.8388786799999792</v>
      </c>
      <c r="I27" s="2"/>
      <c r="K27" s="16"/>
    </row>
    <row r="28" spans="1:12" x14ac:dyDescent="0.25">
      <c r="A28" s="19" t="s">
        <v>60</v>
      </c>
      <c r="B28" s="3">
        <v>461.1</v>
      </c>
      <c r="C28" s="3">
        <v>5.75</v>
      </c>
      <c r="D28" s="2">
        <v>101.974</v>
      </c>
      <c r="E28" s="4">
        <v>319.07915456040001</v>
      </c>
      <c r="F28" s="4">
        <v>266.13135</v>
      </c>
      <c r="G28" s="4">
        <v>85.052495272807988</v>
      </c>
      <c r="H28" s="4">
        <f t="shared" si="3"/>
        <v>52.947804560400016</v>
      </c>
      <c r="I28" s="2"/>
      <c r="K28" s="16"/>
    </row>
    <row r="29" spans="1:12" x14ac:dyDescent="0.25">
      <c r="A29" s="19" t="s">
        <v>62</v>
      </c>
      <c r="B29" s="3">
        <v>216.85499999999999</v>
      </c>
      <c r="C29" s="3">
        <v>5.75</v>
      </c>
      <c r="D29" s="2">
        <v>98.146000000000001</v>
      </c>
      <c r="E29" s="4">
        <v>140.50331676575999</v>
      </c>
      <c r="F29" s="4">
        <v>104.3797</v>
      </c>
      <c r="G29" s="4">
        <v>72.912513896586702</v>
      </c>
      <c r="H29" s="4">
        <f t="shared" si="3"/>
        <v>36.123616765759991</v>
      </c>
      <c r="I29" s="2"/>
      <c r="K29" s="16"/>
    </row>
    <row r="30" spans="1:12" x14ac:dyDescent="0.25">
      <c r="A30" s="19" t="s">
        <v>63</v>
      </c>
      <c r="B30" s="3">
        <v>226.57400000000001</v>
      </c>
      <c r="C30" s="3">
        <v>6.25</v>
      </c>
      <c r="D30" s="2">
        <v>104.05200000000001</v>
      </c>
      <c r="E30" s="4">
        <v>148.67365968000001</v>
      </c>
      <c r="F30" s="4">
        <v>99.941316999999998</v>
      </c>
      <c r="G30" s="4">
        <v>69.945772094846177</v>
      </c>
      <c r="H30" s="4">
        <f t="shared" si="3"/>
        <v>48.732342680000016</v>
      </c>
      <c r="I30" s="2"/>
      <c r="K30" s="16"/>
    </row>
    <row r="31" spans="1:12" x14ac:dyDescent="0.25">
      <c r="A31" s="19" t="s">
        <v>64</v>
      </c>
      <c r="B31" s="3">
        <v>86.427000000000007</v>
      </c>
      <c r="C31" s="3">
        <v>6.69</v>
      </c>
      <c r="D31" s="2">
        <v>88.057000000000002</v>
      </c>
      <c r="E31" s="4">
        <v>51.016204000000002</v>
      </c>
      <c r="F31" s="4">
        <v>46.774445</v>
      </c>
      <c r="G31" s="4">
        <v>80.735472172151134</v>
      </c>
      <c r="H31" s="4">
        <f t="shared" si="3"/>
        <v>4.2417590000000018</v>
      </c>
      <c r="I31" s="2"/>
      <c r="K31" s="16"/>
    </row>
    <row r="32" spans="1:12" ht="22.5" customHeight="1" x14ac:dyDescent="0.25">
      <c r="A32" s="19" t="s">
        <v>65</v>
      </c>
      <c r="B32" s="3">
        <v>46.872999999999998</v>
      </c>
      <c r="C32" s="3">
        <v>10</v>
      </c>
      <c r="D32" s="2">
        <v>69.971999999999994</v>
      </c>
      <c r="E32" s="4">
        <v>19.520470171390407</v>
      </c>
      <c r="F32" s="4">
        <v>21.235325000000003</v>
      </c>
      <c r="G32" s="4">
        <v>70.07512743875202</v>
      </c>
      <c r="H32" s="4" t="s">
        <v>30</v>
      </c>
      <c r="I32" s="44" t="s">
        <v>57</v>
      </c>
      <c r="K32" s="16"/>
    </row>
    <row r="33" spans="1:11" ht="21" customHeight="1" x14ac:dyDescent="0.25">
      <c r="A33" s="19" t="s">
        <v>66</v>
      </c>
      <c r="B33" s="3">
        <v>85.819000000000003</v>
      </c>
      <c r="C33" s="3">
        <v>10</v>
      </c>
      <c r="D33" s="2">
        <v>28.363</v>
      </c>
      <c r="E33" s="4">
        <v>14.8103536353696</v>
      </c>
      <c r="F33" s="4">
        <v>15.615568999999999</v>
      </c>
      <c r="G33" s="4">
        <v>28.125700640338437</v>
      </c>
      <c r="H33" s="4" t="s">
        <v>30</v>
      </c>
      <c r="I33" s="45"/>
      <c r="K33" s="16"/>
    </row>
    <row r="34" spans="1:11" ht="24.75" customHeight="1" x14ac:dyDescent="0.25">
      <c r="A34" s="19" t="s">
        <v>67</v>
      </c>
      <c r="B34" s="3">
        <v>2.2330000000000001</v>
      </c>
      <c r="C34" s="3">
        <v>8.5</v>
      </c>
      <c r="D34" s="2">
        <v>66.194000000000003</v>
      </c>
      <c r="E34" s="4">
        <v>0.92493855871200004</v>
      </c>
      <c r="F34" s="4">
        <v>0.96128900000000006</v>
      </c>
      <c r="G34" s="4">
        <v>68.795449672471804</v>
      </c>
      <c r="H34" s="4" t="s">
        <v>30</v>
      </c>
      <c r="I34" s="46"/>
      <c r="K34" s="16"/>
    </row>
    <row r="35" spans="1:11" x14ac:dyDescent="0.25">
      <c r="A35" s="19" t="s">
        <v>68</v>
      </c>
      <c r="B35" s="3">
        <v>2.6579999999999999</v>
      </c>
      <c r="C35" s="3">
        <v>10</v>
      </c>
      <c r="D35" s="2">
        <v>51.536999999999999</v>
      </c>
      <c r="E35" s="4">
        <v>0.83823899759999998</v>
      </c>
      <c r="F35" s="4">
        <v>0.81713899999999995</v>
      </c>
      <c r="G35" s="4">
        <v>50.239720131818402</v>
      </c>
      <c r="H35" s="4">
        <f t="shared" si="3"/>
        <v>2.1099997600000031E-2</v>
      </c>
      <c r="I35" s="2"/>
      <c r="K35" s="16"/>
    </row>
    <row r="36" spans="1:11" x14ac:dyDescent="0.25">
      <c r="A36" s="19" t="s">
        <v>69</v>
      </c>
      <c r="B36" s="3">
        <v>52.707000000000001</v>
      </c>
      <c r="C36" s="3">
        <v>6.25</v>
      </c>
      <c r="D36" s="2">
        <v>94.3</v>
      </c>
      <c r="E36" s="4">
        <v>31.324961101499998</v>
      </c>
      <c r="F36" s="4">
        <v>32.457349000000001</v>
      </c>
      <c r="G36" s="4">
        <v>91.260128072654183</v>
      </c>
      <c r="H36" s="4" t="s">
        <v>30</v>
      </c>
      <c r="I36" s="8"/>
      <c r="K36" s="16"/>
    </row>
    <row r="37" spans="1:11" x14ac:dyDescent="0.25">
      <c r="A37" s="19" t="s">
        <v>70</v>
      </c>
      <c r="B37" s="3">
        <v>120.98699999999999</v>
      </c>
      <c r="C37" s="3">
        <v>5.75</v>
      </c>
      <c r="D37" s="2">
        <v>76.578000000000003</v>
      </c>
      <c r="E37" s="4">
        <v>63.086518591200004</v>
      </c>
      <c r="F37" s="4">
        <v>58.148049999999998</v>
      </c>
      <c r="G37" s="4">
        <v>70.583406286127399</v>
      </c>
      <c r="H37" s="4">
        <f t="shared" si="3"/>
        <v>4.9384685912000066</v>
      </c>
      <c r="I37" s="2"/>
      <c r="K37" s="16"/>
    </row>
    <row r="38" spans="1:11" ht="90.75" customHeight="1" x14ac:dyDescent="0.25">
      <c r="E38"/>
    </row>
  </sheetData>
  <mergeCells count="12">
    <mergeCell ref="I32:I34"/>
    <mergeCell ref="D24:E24"/>
    <mergeCell ref="D16:E16"/>
    <mergeCell ref="D18:E18"/>
    <mergeCell ref="D19:E19"/>
    <mergeCell ref="A1:I1"/>
    <mergeCell ref="D2:I2"/>
    <mergeCell ref="D11:E11"/>
    <mergeCell ref="D12:E12"/>
    <mergeCell ref="A2:A3"/>
    <mergeCell ref="B2:B3"/>
    <mergeCell ref="C2:C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pane="topRight" activeCell="B1" sqref="B1"/>
      <selection pane="bottomLeft" activeCell="A4" sqref="A4"/>
      <selection pane="bottomRight" activeCell="E23" sqref="E23"/>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39" t="s">
        <v>73</v>
      </c>
      <c r="B1" s="39"/>
      <c r="C1" s="39"/>
      <c r="D1" s="39"/>
      <c r="E1" s="39"/>
      <c r="F1" s="39"/>
      <c r="G1" s="39"/>
      <c r="H1" s="39"/>
      <c r="I1" s="39"/>
    </row>
    <row r="2" spans="1:11" s="1" customFormat="1" ht="15.75" customHeight="1" x14ac:dyDescent="0.25">
      <c r="A2" s="42" t="s">
        <v>18</v>
      </c>
      <c r="B2" s="42" t="s">
        <v>29</v>
      </c>
      <c r="C2" s="42" t="s">
        <v>21</v>
      </c>
      <c r="D2" s="40" t="s">
        <v>74</v>
      </c>
      <c r="E2" s="41"/>
      <c r="F2" s="41"/>
      <c r="G2" s="41"/>
      <c r="H2" s="41"/>
      <c r="I2" s="41"/>
    </row>
    <row r="3" spans="1:11" s="1" customFormat="1" ht="47.25" x14ac:dyDescent="0.25">
      <c r="A3" s="43"/>
      <c r="B3" s="43"/>
      <c r="C3" s="43"/>
      <c r="D3" s="7" t="s">
        <v>22</v>
      </c>
      <c r="E3" s="7" t="s">
        <v>19</v>
      </c>
      <c r="F3" s="7" t="s">
        <v>49</v>
      </c>
      <c r="G3" s="7" t="s">
        <v>50</v>
      </c>
      <c r="H3" s="7" t="s">
        <v>51</v>
      </c>
      <c r="I3" s="7" t="s">
        <v>53</v>
      </c>
    </row>
    <row r="4" spans="1:11" x14ac:dyDescent="0.25">
      <c r="A4" s="19" t="s">
        <v>0</v>
      </c>
      <c r="B4" s="3">
        <v>1260</v>
      </c>
      <c r="C4" s="3">
        <v>9</v>
      </c>
      <c r="D4" s="2">
        <v>69.209999999999994</v>
      </c>
      <c r="E4" s="4">
        <f>B4*(1-C4%)*D4%*24*31/1000</f>
        <v>590.41002384000001</v>
      </c>
      <c r="F4" s="4">
        <v>569.69970000000001</v>
      </c>
      <c r="G4" s="4">
        <f t="shared" ref="G4:G9" si="0">(F4/(B4*(1-C4%)*24*30/1000))*100</f>
        <v>69.008336240479096</v>
      </c>
      <c r="H4" s="4">
        <f>E4-F4</f>
        <v>20.710323840000001</v>
      </c>
      <c r="I4" s="2"/>
      <c r="J4" s="17"/>
      <c r="K4" s="16"/>
    </row>
    <row r="5" spans="1:11" x14ac:dyDescent="0.25">
      <c r="A5" s="19" t="s">
        <v>1</v>
      </c>
      <c r="B5" s="3">
        <v>500</v>
      </c>
      <c r="C5" s="3">
        <v>7.5</v>
      </c>
      <c r="D5" s="2">
        <v>82.31</v>
      </c>
      <c r="E5" s="4">
        <f>B5*(1-C5%)*D5%*24*31/1000</f>
        <v>283.22871000000004</v>
      </c>
      <c r="F5" s="4">
        <v>268.101</v>
      </c>
      <c r="G5" s="4">
        <f t="shared" si="0"/>
        <v>80.51081081081081</v>
      </c>
      <c r="H5" s="4">
        <f t="shared" ref="H5:H22" si="1">E5-F5</f>
        <v>15.127710000000036</v>
      </c>
      <c r="I5" s="2"/>
      <c r="J5" s="17"/>
      <c r="K5" s="16"/>
    </row>
    <row r="6" spans="1:11" x14ac:dyDescent="0.25">
      <c r="A6" s="19" t="s">
        <v>2</v>
      </c>
      <c r="B6" s="3">
        <v>420</v>
      </c>
      <c r="C6" s="3">
        <v>9</v>
      </c>
      <c r="D6" s="2">
        <v>75.14</v>
      </c>
      <c r="E6" s="4">
        <f t="shared" ref="E6:E9" si="2">B6*(1-C6%)*D6%*24*31/1000</f>
        <v>213.66569951999998</v>
      </c>
      <c r="F6" s="4">
        <v>206.57980000000001</v>
      </c>
      <c r="G6" s="4">
        <f t="shared" si="0"/>
        <v>75.069698819698814</v>
      </c>
      <c r="H6" s="4">
        <f t="shared" si="1"/>
        <v>7.0858995199999697</v>
      </c>
      <c r="I6" s="2"/>
      <c r="J6" s="17"/>
      <c r="K6" s="16"/>
    </row>
    <row r="7" spans="1:11" x14ac:dyDescent="0.25">
      <c r="A7" s="19" t="s">
        <v>3</v>
      </c>
      <c r="B7" s="3">
        <v>420</v>
      </c>
      <c r="C7" s="3">
        <v>9</v>
      </c>
      <c r="D7" s="2">
        <v>48.18</v>
      </c>
      <c r="E7" s="4">
        <f t="shared" si="2"/>
        <v>137.00310623999999</v>
      </c>
      <c r="F7" s="4">
        <v>125.2264</v>
      </c>
      <c r="G7" s="4">
        <f t="shared" si="0"/>
        <v>45.506424792139072</v>
      </c>
      <c r="H7" s="4">
        <f t="shared" si="1"/>
        <v>11.776706239999996</v>
      </c>
      <c r="I7" s="2"/>
      <c r="J7" s="17"/>
      <c r="K7" s="16"/>
    </row>
    <row r="8" spans="1:11" x14ac:dyDescent="0.25">
      <c r="A8" s="19" t="s">
        <v>4</v>
      </c>
      <c r="B8" s="3">
        <v>210</v>
      </c>
      <c r="C8" s="3">
        <v>9</v>
      </c>
      <c r="D8" s="2">
        <v>70.900000000000006</v>
      </c>
      <c r="E8" s="4">
        <f t="shared" si="2"/>
        <v>100.80448560000001</v>
      </c>
      <c r="F8" s="4">
        <v>98.316299999999998</v>
      </c>
      <c r="G8" s="4">
        <f t="shared" si="0"/>
        <v>71.454953776382339</v>
      </c>
      <c r="H8" s="4">
        <f t="shared" si="1"/>
        <v>2.4881856000000084</v>
      </c>
      <c r="I8" s="2"/>
      <c r="J8" s="17"/>
      <c r="K8" s="16"/>
    </row>
    <row r="9" spans="1:11" x14ac:dyDescent="0.25">
      <c r="A9" s="19" t="s">
        <v>5</v>
      </c>
      <c r="B9" s="3">
        <v>600</v>
      </c>
      <c r="C9" s="3">
        <v>5.75</v>
      </c>
      <c r="D9" s="2">
        <v>77</v>
      </c>
      <c r="E9" s="4">
        <f t="shared" si="2"/>
        <v>323.96364</v>
      </c>
      <c r="F9" s="4">
        <v>296.45100000000002</v>
      </c>
      <c r="G9" s="4">
        <f t="shared" si="0"/>
        <v>72.809460654288245</v>
      </c>
      <c r="H9" s="4">
        <f t="shared" si="1"/>
        <v>27.512639999999976</v>
      </c>
      <c r="I9" s="2"/>
      <c r="J9" s="17"/>
      <c r="K9" s="16"/>
    </row>
    <row r="10" spans="1:11" x14ac:dyDescent="0.25">
      <c r="A10" s="19" t="s">
        <v>6</v>
      </c>
      <c r="B10" s="3">
        <v>770</v>
      </c>
      <c r="C10" s="3">
        <v>1</v>
      </c>
      <c r="D10" s="36" t="s">
        <v>31</v>
      </c>
      <c r="E10" s="36"/>
      <c r="F10" s="4">
        <v>-0.18060000000000001</v>
      </c>
      <c r="G10" s="4" t="s">
        <v>30</v>
      </c>
      <c r="H10" s="4" t="s">
        <v>30</v>
      </c>
      <c r="I10" s="2"/>
      <c r="K10" s="16"/>
    </row>
    <row r="11" spans="1:11" x14ac:dyDescent="0.25">
      <c r="A11" s="19" t="s">
        <v>7</v>
      </c>
      <c r="B11" s="3">
        <v>90</v>
      </c>
      <c r="C11" s="3">
        <v>1</v>
      </c>
      <c r="D11" s="36" t="s">
        <v>31</v>
      </c>
      <c r="E11" s="36"/>
      <c r="F11" s="4">
        <v>-2.9558000000000001E-2</v>
      </c>
      <c r="G11" s="4" t="s">
        <v>30</v>
      </c>
      <c r="H11" s="4" t="s">
        <v>30</v>
      </c>
      <c r="I11" s="2"/>
      <c r="J11" s="17"/>
      <c r="K11" s="16"/>
    </row>
    <row r="12" spans="1:11" x14ac:dyDescent="0.25">
      <c r="A12" s="19" t="s">
        <v>8</v>
      </c>
      <c r="B12" s="3">
        <v>50</v>
      </c>
      <c r="C12" s="3">
        <v>1</v>
      </c>
      <c r="D12" s="36" t="s">
        <v>31</v>
      </c>
      <c r="E12" s="36"/>
      <c r="F12" s="4">
        <v>-9.0300000000000005E-2</v>
      </c>
      <c r="G12" s="4" t="s">
        <v>30</v>
      </c>
      <c r="H12" s="4" t="s">
        <v>30</v>
      </c>
      <c r="I12" s="2"/>
      <c r="J12" s="17"/>
      <c r="K12" s="16"/>
    </row>
    <row r="13" spans="1:11" x14ac:dyDescent="0.25">
      <c r="A13" s="19" t="s">
        <v>9</v>
      </c>
      <c r="B13" s="3">
        <v>240</v>
      </c>
      <c r="C13" s="3">
        <v>1</v>
      </c>
      <c r="D13" s="2">
        <v>100</v>
      </c>
      <c r="E13" s="4">
        <f>B13*(1-C13%)*D13%*24*31/1000</f>
        <v>176.77439999999999</v>
      </c>
      <c r="F13" s="4">
        <v>35.467357999999997</v>
      </c>
      <c r="G13" s="4">
        <f>(F13/(B13*(1-C13%)*24*30/1000))*100</f>
        <v>20.732415591096146</v>
      </c>
      <c r="H13" s="4">
        <f t="shared" si="1"/>
        <v>141.307042</v>
      </c>
      <c r="I13" s="2"/>
      <c r="J13" s="17"/>
      <c r="K13" s="16"/>
    </row>
    <row r="14" spans="1:11" x14ac:dyDescent="0.25">
      <c r="A14" s="19" t="s">
        <v>10</v>
      </c>
      <c r="B14" s="3">
        <v>460</v>
      </c>
      <c r="C14" s="3">
        <v>1</v>
      </c>
      <c r="D14" s="2">
        <v>100</v>
      </c>
      <c r="E14" s="4">
        <f>B14*(1-C14%)*D14%*24*31/1000</f>
        <v>338.81759999999997</v>
      </c>
      <c r="F14" s="4">
        <v>87.629517000000007</v>
      </c>
      <c r="G14" s="4">
        <f>(F14/(B14*(1-C14%)*24*30/1000))*100</f>
        <v>26.72544191919193</v>
      </c>
      <c r="H14" s="4">
        <f t="shared" si="1"/>
        <v>251.18808299999995</v>
      </c>
      <c r="I14" s="2"/>
      <c r="J14" s="17"/>
      <c r="K14" s="16"/>
    </row>
    <row r="15" spans="1:11" x14ac:dyDescent="0.25">
      <c r="A15" s="19" t="s">
        <v>11</v>
      </c>
      <c r="B15" s="3">
        <v>25</v>
      </c>
      <c r="C15" s="3">
        <v>1</v>
      </c>
      <c r="D15" s="2">
        <v>100</v>
      </c>
      <c r="E15" s="4">
        <f>B15*(1-C15%)*D15%*24*31/1000</f>
        <v>18.414000000000001</v>
      </c>
      <c r="F15" s="4">
        <v>1.5580069999999999</v>
      </c>
      <c r="G15" s="4" t="s">
        <v>30</v>
      </c>
      <c r="H15" s="4" t="s">
        <v>30</v>
      </c>
      <c r="I15" s="2"/>
      <c r="J15" s="17"/>
      <c r="K15" s="16"/>
    </row>
    <row r="16" spans="1:11" x14ac:dyDescent="0.25">
      <c r="A16" s="19" t="s">
        <v>12</v>
      </c>
      <c r="B16" s="3">
        <v>20</v>
      </c>
      <c r="C16" s="3">
        <v>1</v>
      </c>
      <c r="D16" s="36" t="s">
        <v>31</v>
      </c>
      <c r="E16" s="36"/>
      <c r="F16" s="4">
        <v>-2.0371E-2</v>
      </c>
      <c r="G16" s="4" t="s">
        <v>30</v>
      </c>
      <c r="H16" s="4" t="s">
        <v>30</v>
      </c>
      <c r="I16" s="2"/>
      <c r="J16" s="17"/>
      <c r="K16" s="16"/>
    </row>
    <row r="17" spans="1:12" x14ac:dyDescent="0.25">
      <c r="A17" s="19" t="s">
        <v>54</v>
      </c>
      <c r="B17" s="3">
        <v>1</v>
      </c>
      <c r="C17" s="3">
        <v>1</v>
      </c>
      <c r="D17" s="2">
        <v>100</v>
      </c>
      <c r="E17" s="4">
        <f>B17*(1-C17%)*D17%*24*31/1000</f>
        <v>0.73655999999999999</v>
      </c>
      <c r="F17" s="4">
        <v>0.35707499999999998</v>
      </c>
      <c r="G17" s="4">
        <f>(F17/(B17*(1-C17%)*24*30/1000))*100</f>
        <v>50.094696969696969</v>
      </c>
      <c r="H17" s="4">
        <f t="shared" si="1"/>
        <v>0.37948500000000002</v>
      </c>
      <c r="I17" s="2"/>
      <c r="J17" s="17"/>
      <c r="K17" s="16"/>
    </row>
    <row r="18" spans="1:12" x14ac:dyDescent="0.25">
      <c r="A18" s="19" t="s">
        <v>55</v>
      </c>
      <c r="B18" s="3">
        <v>60</v>
      </c>
      <c r="C18" s="3">
        <v>1</v>
      </c>
      <c r="D18" s="36" t="s">
        <v>31</v>
      </c>
      <c r="E18" s="36"/>
      <c r="F18" s="4">
        <v>43.986600000000003</v>
      </c>
      <c r="G18" s="4">
        <f>(F18/(B18*(1-C18%)*24*30/1000))*100</f>
        <v>102.8493265993266</v>
      </c>
      <c r="H18" s="4">
        <v>0</v>
      </c>
      <c r="I18" s="2"/>
      <c r="J18" s="17"/>
      <c r="K18" s="16"/>
    </row>
    <row r="19" spans="1:12" x14ac:dyDescent="0.25">
      <c r="A19" s="19" t="s">
        <v>13</v>
      </c>
      <c r="B19" s="3">
        <v>57.6</v>
      </c>
      <c r="C19" s="3">
        <v>1</v>
      </c>
      <c r="D19" s="36" t="s">
        <v>31</v>
      </c>
      <c r="E19" s="36"/>
      <c r="F19" s="4">
        <v>0.42209999999999998</v>
      </c>
      <c r="G19" s="4" t="s">
        <v>30</v>
      </c>
      <c r="H19" s="4" t="s">
        <v>30</v>
      </c>
      <c r="I19" s="2"/>
      <c r="J19" s="17"/>
      <c r="K19" s="16"/>
    </row>
    <row r="20" spans="1:12" x14ac:dyDescent="0.25">
      <c r="A20" s="19" t="s">
        <v>14</v>
      </c>
      <c r="B20" s="3">
        <v>1600</v>
      </c>
      <c r="C20" s="3">
        <v>6.5</v>
      </c>
      <c r="D20" s="2">
        <v>45.84</v>
      </c>
      <c r="E20" s="4">
        <f>B20*(1-C20%)*D20%*24*31/1000</f>
        <v>510.21020160000006</v>
      </c>
      <c r="F20" s="4">
        <v>505.2</v>
      </c>
      <c r="G20" s="4">
        <f t="shared" ref="G20:G25" si="3">(F20/(B20*(1-C20%)*24*30/1000))*100</f>
        <v>46.902852049910877</v>
      </c>
      <c r="H20" s="4">
        <f t="shared" si="1"/>
        <v>5.0102016000000731</v>
      </c>
      <c r="I20" s="2"/>
      <c r="J20" s="17"/>
      <c r="K20" s="16"/>
    </row>
    <row r="21" spans="1:12" x14ac:dyDescent="0.25">
      <c r="A21" s="19" t="s">
        <v>15</v>
      </c>
      <c r="B21" s="3">
        <v>800</v>
      </c>
      <c r="C21" s="3">
        <v>5.75</v>
      </c>
      <c r="D21" s="2">
        <v>45.9</v>
      </c>
      <c r="E21" s="4">
        <f>B21*(1-C21%)*D21%*24*31/1000</f>
        <v>257.48798399999993</v>
      </c>
      <c r="F21" s="4">
        <v>256.49</v>
      </c>
      <c r="G21" s="4">
        <f t="shared" si="3"/>
        <v>47.246168582375482</v>
      </c>
      <c r="H21" s="4">
        <f t="shared" si="1"/>
        <v>0.99798399999991716</v>
      </c>
      <c r="I21" s="2"/>
      <c r="J21" s="17"/>
      <c r="K21" s="16"/>
    </row>
    <row r="22" spans="1:12" x14ac:dyDescent="0.25">
      <c r="A22" s="19" t="s">
        <v>16</v>
      </c>
      <c r="B22" s="3">
        <v>1040</v>
      </c>
      <c r="C22" s="3">
        <v>5.75</v>
      </c>
      <c r="D22" s="2">
        <v>57.99</v>
      </c>
      <c r="E22" s="4">
        <f>B22*(1-C22%)*D22%*24*31/1000</f>
        <v>422.90297711999995</v>
      </c>
      <c r="F22" s="4">
        <v>419.94799999999998</v>
      </c>
      <c r="G22" s="4">
        <f t="shared" si="3"/>
        <v>59.504296175383701</v>
      </c>
      <c r="H22" s="4">
        <f t="shared" si="1"/>
        <v>2.9549771199999668</v>
      </c>
      <c r="I22" s="2"/>
      <c r="J22" s="17"/>
      <c r="K22" s="16"/>
    </row>
    <row r="23" spans="1:12" ht="24" x14ac:dyDescent="0.25">
      <c r="A23" s="20" t="s">
        <v>71</v>
      </c>
      <c r="B23" s="3">
        <v>230.55</v>
      </c>
      <c r="C23" s="15">
        <v>6</v>
      </c>
      <c r="D23" s="2">
        <v>97.62</v>
      </c>
      <c r="E23" s="4">
        <f>B23*D23%*24*31/1000</f>
        <v>167.44680504000002</v>
      </c>
      <c r="F23" s="4">
        <v>154.92984300000001</v>
      </c>
      <c r="G23" s="4">
        <f t="shared" si="3"/>
        <v>99.290935874896775</v>
      </c>
      <c r="H23" s="4" t="s">
        <v>30</v>
      </c>
      <c r="I23" s="2"/>
      <c r="J23" s="17"/>
      <c r="K23" s="16"/>
    </row>
    <row r="24" spans="1:12" x14ac:dyDescent="0.25">
      <c r="A24" s="19" t="s">
        <v>72</v>
      </c>
      <c r="B24" s="3">
        <v>625</v>
      </c>
      <c r="C24" s="15">
        <v>6</v>
      </c>
      <c r="D24" s="36" t="s">
        <v>31</v>
      </c>
      <c r="E24" s="36"/>
      <c r="F24" s="4">
        <v>260.39999999999998</v>
      </c>
      <c r="G24" s="4">
        <f t="shared" si="3"/>
        <v>61.560283687943262</v>
      </c>
      <c r="H24" s="4">
        <v>0</v>
      </c>
      <c r="I24" s="2"/>
      <c r="J24" s="17"/>
      <c r="K24" s="16"/>
      <c r="L24" s="17"/>
    </row>
    <row r="25" spans="1:12" x14ac:dyDescent="0.25">
      <c r="A25" s="19" t="s">
        <v>58</v>
      </c>
      <c r="B25" s="3">
        <v>277.89300000000003</v>
      </c>
      <c r="C25" s="3">
        <v>7.04</v>
      </c>
      <c r="D25" s="2">
        <v>84.712000000000003</v>
      </c>
      <c r="E25" s="4">
        <v>162.8139426347428</v>
      </c>
      <c r="F25" s="4">
        <v>148.20209</v>
      </c>
      <c r="G25" s="4">
        <f t="shared" si="3"/>
        <v>79.67977692663753</v>
      </c>
      <c r="H25" s="4">
        <f>E25-F25</f>
        <v>14.611852634742803</v>
      </c>
      <c r="I25" s="2"/>
      <c r="J25" s="17"/>
      <c r="K25" s="16"/>
      <c r="L25" s="17"/>
    </row>
    <row r="26" spans="1:12" x14ac:dyDescent="0.25">
      <c r="A26" s="19" t="s">
        <v>59</v>
      </c>
      <c r="B26" s="3">
        <v>69.67</v>
      </c>
      <c r="C26" s="3">
        <v>6.25</v>
      </c>
      <c r="D26" s="2">
        <v>102.849</v>
      </c>
      <c r="E26" s="4">
        <v>49.979291564250005</v>
      </c>
      <c r="F26" s="4">
        <v>42.883611000000002</v>
      </c>
      <c r="G26" s="4">
        <f t="shared" ref="G26:G37" si="4">(F26/(B26*(1-C26%)*24*30/1000))*100</f>
        <v>91.188855397668391</v>
      </c>
      <c r="H26" s="4">
        <f t="shared" ref="H26:H37" si="5">E26-F26</f>
        <v>7.0956805642500029</v>
      </c>
      <c r="I26" s="2"/>
      <c r="J26" s="17"/>
      <c r="K26" s="16"/>
      <c r="L26" s="18"/>
    </row>
    <row r="27" spans="1:12" x14ac:dyDescent="0.25">
      <c r="A27" s="19" t="s">
        <v>61</v>
      </c>
      <c r="B27" s="3">
        <v>173.76000000000002</v>
      </c>
      <c r="C27" s="3">
        <v>6.25</v>
      </c>
      <c r="D27" s="2">
        <v>79.793000000000006</v>
      </c>
      <c r="E27" s="4">
        <v>96.707200968000009</v>
      </c>
      <c r="F27" s="4">
        <v>70.729163999999997</v>
      </c>
      <c r="G27" s="4">
        <f t="shared" si="4"/>
        <v>60.303836709637807</v>
      </c>
      <c r="H27" s="4">
        <f>E27-F27</f>
        <v>25.978036968000012</v>
      </c>
      <c r="I27" s="2"/>
      <c r="J27" s="17"/>
      <c r="K27" s="16"/>
    </row>
    <row r="28" spans="1:12" x14ac:dyDescent="0.25">
      <c r="A28" s="19" t="s">
        <v>60</v>
      </c>
      <c r="B28" s="3">
        <v>461.1</v>
      </c>
      <c r="C28" s="3">
        <v>5.75</v>
      </c>
      <c r="D28" s="2">
        <v>104.97799999999999</v>
      </c>
      <c r="E28" s="4">
        <v>339.42803594075997</v>
      </c>
      <c r="F28" s="4">
        <v>271.86054000000001</v>
      </c>
      <c r="G28" s="4">
        <f t="shared" si="4"/>
        <v>86.883478001419334</v>
      </c>
      <c r="H28" s="4">
        <f t="shared" si="5"/>
        <v>67.567495940759954</v>
      </c>
      <c r="I28" s="2"/>
      <c r="J28" s="17"/>
      <c r="K28" s="16"/>
    </row>
    <row r="29" spans="1:12" x14ac:dyDescent="0.25">
      <c r="A29" s="19" t="s">
        <v>62</v>
      </c>
      <c r="B29" s="3">
        <v>207.07999999999998</v>
      </c>
      <c r="C29" s="3">
        <v>5.75</v>
      </c>
      <c r="D29" s="2">
        <v>51.058999999999997</v>
      </c>
      <c r="E29" s="4">
        <v>74.142078272183994</v>
      </c>
      <c r="F29" s="4">
        <v>56.895729000000003</v>
      </c>
      <c r="G29" s="4">
        <f t="shared" si="4"/>
        <v>40.488124034296433</v>
      </c>
      <c r="H29" s="4">
        <f t="shared" si="5"/>
        <v>17.246349272183991</v>
      </c>
      <c r="I29" s="2"/>
      <c r="J29" s="17"/>
      <c r="K29" s="16"/>
    </row>
    <row r="30" spans="1:12" x14ac:dyDescent="0.25">
      <c r="A30" s="19" t="s">
        <v>63</v>
      </c>
      <c r="B30" s="3">
        <v>209.49599999999998</v>
      </c>
      <c r="C30" s="3">
        <v>6.25</v>
      </c>
      <c r="D30" s="2">
        <v>79.195999999999998</v>
      </c>
      <c r="E30" s="4">
        <v>115.72393538159999</v>
      </c>
      <c r="F30" s="4">
        <v>88.729242999999997</v>
      </c>
      <c r="G30" s="4">
        <f t="shared" si="4"/>
        <v>62.746176714767998</v>
      </c>
      <c r="H30" s="4">
        <f t="shared" si="5"/>
        <v>26.99469238159999</v>
      </c>
      <c r="I30" s="2"/>
      <c r="J30" s="17"/>
      <c r="K30" s="16"/>
    </row>
    <row r="31" spans="1:12" x14ac:dyDescent="0.25">
      <c r="A31" s="19" t="s">
        <v>64</v>
      </c>
      <c r="B31" s="3">
        <v>87.165000000000006</v>
      </c>
      <c r="C31" s="3">
        <v>6.69</v>
      </c>
      <c r="D31" s="2">
        <v>103.462</v>
      </c>
      <c r="E31" s="4">
        <v>62.607178048680737</v>
      </c>
      <c r="F31" s="4">
        <v>53.022984999999998</v>
      </c>
      <c r="G31" s="4">
        <f t="shared" si="4"/>
        <v>90.544349490797501</v>
      </c>
      <c r="H31" s="4">
        <f t="shared" si="5"/>
        <v>9.5841930486807385</v>
      </c>
      <c r="I31" s="2"/>
      <c r="J31" s="17"/>
      <c r="K31" s="16"/>
    </row>
    <row r="32" spans="1:12" ht="22.5" customHeight="1" x14ac:dyDescent="0.25">
      <c r="A32" s="19" t="s">
        <v>65</v>
      </c>
      <c r="B32" s="3">
        <v>46.538099999999993</v>
      </c>
      <c r="C32" s="3">
        <v>10</v>
      </c>
      <c r="D32" s="2">
        <v>37.970999999999997</v>
      </c>
      <c r="E32" s="4">
        <v>10.892989846947065</v>
      </c>
      <c r="F32" s="4">
        <v>11.834828</v>
      </c>
      <c r="G32" s="4">
        <f t="shared" si="4"/>
        <v>39.244454450848067</v>
      </c>
      <c r="H32" s="4" t="s">
        <v>30</v>
      </c>
      <c r="I32" s="44" t="s">
        <v>57</v>
      </c>
      <c r="J32" s="17"/>
      <c r="K32" s="16"/>
    </row>
    <row r="33" spans="1:11" ht="21" customHeight="1" x14ac:dyDescent="0.25">
      <c r="A33" s="19" t="s">
        <v>66</v>
      </c>
      <c r="B33" s="3">
        <v>85.47</v>
      </c>
      <c r="C33" s="3">
        <v>10</v>
      </c>
      <c r="D33" s="2">
        <v>27.559000000000001</v>
      </c>
      <c r="E33" s="4">
        <v>14.833765310835242</v>
      </c>
      <c r="F33" s="4">
        <v>15.732798000000001</v>
      </c>
      <c r="G33" s="4">
        <f t="shared" si="4"/>
        <v>28.406469239802572</v>
      </c>
      <c r="H33" s="4" t="s">
        <v>30</v>
      </c>
      <c r="I33" s="45"/>
      <c r="J33" s="17"/>
      <c r="K33" s="16"/>
    </row>
    <row r="34" spans="1:11" ht="24.75" customHeight="1" x14ac:dyDescent="0.25">
      <c r="A34" s="19" t="s">
        <v>67</v>
      </c>
      <c r="B34" s="3">
        <v>2.2890000000000001</v>
      </c>
      <c r="C34" s="3">
        <v>8.5</v>
      </c>
      <c r="D34" s="2">
        <v>93.894999999999996</v>
      </c>
      <c r="E34" s="4">
        <v>1.4631278889779997</v>
      </c>
      <c r="F34" s="4">
        <v>1.3654299999999999</v>
      </c>
      <c r="G34" s="4">
        <f t="shared" si="4"/>
        <v>90.546164266523206</v>
      </c>
      <c r="H34" s="4">
        <f t="shared" si="5"/>
        <v>9.7697888977999803E-2</v>
      </c>
      <c r="I34" s="21"/>
      <c r="J34" s="17"/>
      <c r="K34" s="16"/>
    </row>
    <row r="35" spans="1:11" x14ac:dyDescent="0.25">
      <c r="A35" s="19" t="s">
        <v>68</v>
      </c>
      <c r="B35" s="3">
        <v>2.68</v>
      </c>
      <c r="C35" s="3">
        <v>10</v>
      </c>
      <c r="D35" s="2">
        <v>63.965000000000003</v>
      </c>
      <c r="E35" s="4">
        <v>1.1478698352000001</v>
      </c>
      <c r="F35" s="4">
        <v>1.1049629999999999</v>
      </c>
      <c r="G35" s="4">
        <f t="shared" si="4"/>
        <v>63.626485627418447</v>
      </c>
      <c r="H35" s="4">
        <f t="shared" si="5"/>
        <v>4.290683520000016E-2</v>
      </c>
      <c r="I35" s="2"/>
      <c r="J35" s="17"/>
      <c r="K35" s="16"/>
    </row>
    <row r="36" spans="1:11" x14ac:dyDescent="0.25">
      <c r="A36" s="19" t="s">
        <v>69</v>
      </c>
      <c r="B36" s="3">
        <v>52.68</v>
      </c>
      <c r="C36" s="3">
        <v>6.25</v>
      </c>
      <c r="D36" s="2">
        <v>91.844999999999999</v>
      </c>
      <c r="E36" s="4">
        <v>31.520447380890001</v>
      </c>
      <c r="F36" s="4">
        <v>31.81157</v>
      </c>
      <c r="G36" s="4">
        <f t="shared" si="4"/>
        <v>89.461374054388472</v>
      </c>
      <c r="H36" s="4" t="s">
        <v>30</v>
      </c>
      <c r="I36" s="8"/>
      <c r="J36" s="17"/>
      <c r="K36" s="16"/>
    </row>
    <row r="37" spans="1:11" x14ac:dyDescent="0.25">
      <c r="A37" s="19" t="s">
        <v>70</v>
      </c>
      <c r="B37" s="3">
        <v>125.32</v>
      </c>
      <c r="C37" s="3">
        <v>5.75</v>
      </c>
      <c r="D37" s="2">
        <v>51.536999999999999</v>
      </c>
      <c r="E37" s="4">
        <v>45.289113005448002</v>
      </c>
      <c r="F37" s="4">
        <v>42.029200000000003</v>
      </c>
      <c r="G37" s="4">
        <f t="shared" si="4"/>
        <v>49.421609180350949</v>
      </c>
      <c r="H37" s="4">
        <f t="shared" si="5"/>
        <v>3.2599130054479986</v>
      </c>
      <c r="I37" s="2"/>
      <c r="J37" s="17"/>
      <c r="K37" s="16"/>
    </row>
    <row r="38" spans="1:11" ht="90.75" customHeight="1" x14ac:dyDescent="0.25">
      <c r="E38"/>
    </row>
  </sheetData>
  <mergeCells count="13">
    <mergeCell ref="D24:E24"/>
    <mergeCell ref="D10:E10"/>
    <mergeCell ref="I32:I33"/>
    <mergeCell ref="D11:E11"/>
    <mergeCell ref="D12:E12"/>
    <mergeCell ref="D16:E16"/>
    <mergeCell ref="D18:E18"/>
    <mergeCell ref="D19:E19"/>
    <mergeCell ref="A1:I1"/>
    <mergeCell ref="A2:A3"/>
    <mergeCell ref="B2:B3"/>
    <mergeCell ref="C2:C3"/>
    <mergeCell ref="D2:I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zoomScale="90" zoomScaleNormal="90" workbookViewId="0">
      <pane xSplit="1" ySplit="3" topLeftCell="B10" activePane="bottomRight" state="frozen"/>
      <selection pane="topRight" activeCell="B1" sqref="B1"/>
      <selection pane="bottomLeft" activeCell="A4" sqref="A4"/>
      <selection pane="bottomRight" activeCell="C25" sqref="C25"/>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3.42578125" customWidth="1"/>
  </cols>
  <sheetData>
    <row r="1" spans="1:11" s="1" customFormat="1" ht="18.75" x14ac:dyDescent="0.25">
      <c r="A1" s="39" t="s">
        <v>75</v>
      </c>
      <c r="B1" s="39"/>
      <c r="C1" s="39"/>
      <c r="D1" s="39"/>
      <c r="E1" s="39"/>
      <c r="F1" s="39"/>
      <c r="G1" s="39"/>
      <c r="H1" s="39"/>
      <c r="I1" s="39"/>
    </row>
    <row r="2" spans="1:11" s="1" customFormat="1" ht="15.75" customHeight="1" x14ac:dyDescent="0.25">
      <c r="A2" s="42" t="s">
        <v>18</v>
      </c>
      <c r="B2" s="42" t="s">
        <v>29</v>
      </c>
      <c r="C2" s="42" t="s">
        <v>21</v>
      </c>
      <c r="D2" s="40" t="s">
        <v>76</v>
      </c>
      <c r="E2" s="41"/>
      <c r="F2" s="41"/>
      <c r="G2" s="41"/>
      <c r="H2" s="41"/>
      <c r="I2" s="41"/>
    </row>
    <row r="3" spans="1:11" s="1" customFormat="1" ht="47.25" x14ac:dyDescent="0.25">
      <c r="A3" s="43"/>
      <c r="B3" s="43"/>
      <c r="C3" s="43"/>
      <c r="D3" s="7" t="s">
        <v>22</v>
      </c>
      <c r="E3" s="7" t="s">
        <v>19</v>
      </c>
      <c r="F3" s="7" t="s">
        <v>49</v>
      </c>
      <c r="G3" s="7" t="s">
        <v>50</v>
      </c>
      <c r="H3" s="7" t="s">
        <v>51</v>
      </c>
      <c r="I3" s="7" t="s">
        <v>53</v>
      </c>
    </row>
    <row r="4" spans="1:11" x14ac:dyDescent="0.25">
      <c r="A4" s="19" t="s">
        <v>0</v>
      </c>
      <c r="B4" s="3">
        <v>1260</v>
      </c>
      <c r="C4" s="3">
        <v>9</v>
      </c>
      <c r="D4" s="2">
        <v>65.819999999999993</v>
      </c>
      <c r="E4" s="4">
        <f>B4*(1-C4%)*D4%*24*31/1000</f>
        <v>561.49093727999991</v>
      </c>
      <c r="F4" s="4">
        <v>550.15699999999993</v>
      </c>
      <c r="G4" s="4">
        <f>(F4/(B4*(1-C4%)*24*31/1000))*100</f>
        <v>64.491394848537695</v>
      </c>
      <c r="H4" s="4">
        <f>E4-F4</f>
        <v>11.333937279999986</v>
      </c>
      <c r="I4" s="2"/>
      <c r="J4" s="22"/>
      <c r="K4" s="16"/>
    </row>
    <row r="5" spans="1:11" x14ac:dyDescent="0.25">
      <c r="A5" s="19" t="s">
        <v>1</v>
      </c>
      <c r="B5" s="3">
        <v>500</v>
      </c>
      <c r="C5" s="3">
        <v>7.5</v>
      </c>
      <c r="D5" s="2">
        <v>75.25</v>
      </c>
      <c r="E5" s="4">
        <f>B5*(1-C5%)*D5%*24*31/1000</f>
        <v>258.93525</v>
      </c>
      <c r="F5" s="4">
        <v>251.21449999999999</v>
      </c>
      <c r="G5" s="4">
        <f t="shared" ref="G5:G9" si="0">(F5/(B5*(1-C5%)*24*31/1000))*100</f>
        <v>73.006248183667537</v>
      </c>
      <c r="H5" s="4">
        <f t="shared" ref="H5:H21" si="1">E5-F5</f>
        <v>7.7207500000000095</v>
      </c>
      <c r="I5" s="2"/>
      <c r="J5" s="22"/>
      <c r="K5" s="16"/>
    </row>
    <row r="6" spans="1:11" x14ac:dyDescent="0.25">
      <c r="A6" s="19" t="s">
        <v>2</v>
      </c>
      <c r="B6" s="3">
        <v>420</v>
      </c>
      <c r="C6" s="3">
        <v>9</v>
      </c>
      <c r="D6" s="2">
        <v>73.569999999999993</v>
      </c>
      <c r="E6" s="4">
        <f t="shared" ref="E6:E9" si="2">B6*(1-C6%)*D6%*24*31/1000</f>
        <v>209.20129775999999</v>
      </c>
      <c r="F6" s="4">
        <v>205.58079999999998</v>
      </c>
      <c r="G6" s="4">
        <f t="shared" si="0"/>
        <v>72.296776444241885</v>
      </c>
      <c r="H6" s="4">
        <f t="shared" si="1"/>
        <v>3.6204977600000063</v>
      </c>
      <c r="I6" s="2"/>
      <c r="J6" s="22"/>
      <c r="K6" s="16"/>
    </row>
    <row r="7" spans="1:11" x14ac:dyDescent="0.25">
      <c r="A7" s="19" t="s">
        <v>3</v>
      </c>
      <c r="B7" s="3">
        <v>420</v>
      </c>
      <c r="C7" s="3">
        <v>9</v>
      </c>
      <c r="D7" s="2">
        <v>89.27</v>
      </c>
      <c r="E7" s="4">
        <f t="shared" si="2"/>
        <v>253.84531535999997</v>
      </c>
      <c r="F7" s="4">
        <v>243.03359999999998</v>
      </c>
      <c r="G7" s="4">
        <f t="shared" si="0"/>
        <v>85.46783477659055</v>
      </c>
      <c r="H7" s="4">
        <f t="shared" si="1"/>
        <v>10.811715359999994</v>
      </c>
      <c r="I7" s="2"/>
      <c r="J7" s="22"/>
      <c r="K7" s="16"/>
    </row>
    <row r="8" spans="1:11" x14ac:dyDescent="0.25">
      <c r="A8" s="19" t="s">
        <v>4</v>
      </c>
      <c r="B8" s="3">
        <v>210</v>
      </c>
      <c r="C8" s="3">
        <v>9</v>
      </c>
      <c r="D8" s="2">
        <v>5.7</v>
      </c>
      <c r="E8" s="4">
        <f t="shared" si="2"/>
        <v>8.1041688000000001</v>
      </c>
      <c r="F8" s="4">
        <v>5.6226000000000003</v>
      </c>
      <c r="G8" s="4">
        <f t="shared" si="0"/>
        <v>3.954609138940937</v>
      </c>
      <c r="H8" s="4">
        <f t="shared" si="1"/>
        <v>2.4815687999999998</v>
      </c>
      <c r="I8" s="2"/>
      <c r="J8" s="22"/>
      <c r="K8" s="16"/>
    </row>
    <row r="9" spans="1:11" x14ac:dyDescent="0.25">
      <c r="A9" s="19" t="s">
        <v>5</v>
      </c>
      <c r="B9" s="3">
        <v>600</v>
      </c>
      <c r="C9" s="3">
        <v>5.75</v>
      </c>
      <c r="D9" s="2">
        <v>70.69</v>
      </c>
      <c r="E9" s="4">
        <f t="shared" si="2"/>
        <v>297.41545079999997</v>
      </c>
      <c r="F9" s="4">
        <v>278.709</v>
      </c>
      <c r="G9" s="4">
        <f t="shared" si="0"/>
        <v>66.243832178203704</v>
      </c>
      <c r="H9" s="4">
        <f t="shared" si="1"/>
        <v>18.706450799999971</v>
      </c>
      <c r="I9" s="2"/>
      <c r="J9" s="22"/>
      <c r="K9" s="16"/>
    </row>
    <row r="10" spans="1:11" x14ac:dyDescent="0.25">
      <c r="A10" s="19" t="s">
        <v>6</v>
      </c>
      <c r="B10" s="3">
        <v>770</v>
      </c>
      <c r="C10" s="3">
        <v>1</v>
      </c>
      <c r="D10" s="36" t="s">
        <v>31</v>
      </c>
      <c r="E10" s="36"/>
      <c r="F10" s="4">
        <v>0.25979999999999998</v>
      </c>
      <c r="G10" s="4" t="s">
        <v>30</v>
      </c>
      <c r="H10" s="4" t="s">
        <v>30</v>
      </c>
      <c r="I10" s="2"/>
      <c r="J10" s="22"/>
      <c r="K10" s="16"/>
    </row>
    <row r="11" spans="1:11" x14ac:dyDescent="0.25">
      <c r="A11" s="19" t="s">
        <v>7</v>
      </c>
      <c r="B11" s="3">
        <v>90</v>
      </c>
      <c r="C11" s="3">
        <v>1</v>
      </c>
      <c r="D11" s="36" t="s">
        <v>31</v>
      </c>
      <c r="E11" s="36"/>
      <c r="F11" s="4">
        <v>-3.0536000000000001E-2</v>
      </c>
      <c r="G11" s="4" t="s">
        <v>30</v>
      </c>
      <c r="H11" s="4" t="s">
        <v>30</v>
      </c>
      <c r="I11" s="2"/>
      <c r="J11" s="22"/>
      <c r="K11" s="16"/>
    </row>
    <row r="12" spans="1:11" x14ac:dyDescent="0.25">
      <c r="A12" s="19" t="s">
        <v>8</v>
      </c>
      <c r="B12" s="3">
        <v>50</v>
      </c>
      <c r="C12" s="3">
        <v>1</v>
      </c>
      <c r="D12" s="2">
        <v>100</v>
      </c>
      <c r="E12" s="4">
        <f>B12*(1-C12%)*D12%*24*31/1000</f>
        <v>36.828000000000003</v>
      </c>
      <c r="F12" s="4">
        <v>0.1394</v>
      </c>
      <c r="G12" s="4" t="s">
        <v>30</v>
      </c>
      <c r="H12" s="4" t="s">
        <v>30</v>
      </c>
      <c r="I12" s="2"/>
      <c r="J12" s="22"/>
      <c r="K12" s="16"/>
    </row>
    <row r="13" spans="1:11" x14ac:dyDescent="0.25">
      <c r="A13" s="19" t="s">
        <v>9</v>
      </c>
      <c r="B13" s="3">
        <v>240</v>
      </c>
      <c r="C13" s="3">
        <v>1</v>
      </c>
      <c r="D13" s="2">
        <v>100</v>
      </c>
      <c r="E13" s="4">
        <f>B13*(1-C13%)*D13%*24*31/1000</f>
        <v>176.77439999999999</v>
      </c>
      <c r="F13" s="4">
        <v>42.168575000000004</v>
      </c>
      <c r="G13" s="4">
        <f>(F13/(B13*(1-C13%)*24*31/1000))*100</f>
        <v>23.85445799844322</v>
      </c>
      <c r="H13" s="4" t="s">
        <v>30</v>
      </c>
      <c r="I13" s="2"/>
      <c r="J13" s="22"/>
      <c r="K13" s="16"/>
    </row>
    <row r="14" spans="1:11" x14ac:dyDescent="0.25">
      <c r="A14" s="19" t="s">
        <v>10</v>
      </c>
      <c r="B14" s="3">
        <v>460</v>
      </c>
      <c r="C14" s="3">
        <v>1</v>
      </c>
      <c r="D14" s="2">
        <v>100</v>
      </c>
      <c r="E14" s="4">
        <f>B14*(1-C14%)*D14%*24*31/1000</f>
        <v>338.81759999999997</v>
      </c>
      <c r="F14" s="4">
        <v>96.524268000000006</v>
      </c>
      <c r="G14" s="4">
        <f>(F14/(B14*(1-C14%)*24*31/1000))*100</f>
        <v>28.488563758199103</v>
      </c>
      <c r="H14" s="4" t="s">
        <v>30</v>
      </c>
      <c r="I14" s="2"/>
      <c r="J14" s="22"/>
      <c r="K14" s="16"/>
    </row>
    <row r="15" spans="1:11" x14ac:dyDescent="0.25">
      <c r="A15" s="19" t="s">
        <v>11</v>
      </c>
      <c r="B15" s="3">
        <v>25</v>
      </c>
      <c r="C15" s="3">
        <v>1</v>
      </c>
      <c r="D15" s="2">
        <v>100</v>
      </c>
      <c r="E15" s="4">
        <f>B15*(1-C15%)*D15%*24*31/1000</f>
        <v>18.414000000000001</v>
      </c>
      <c r="F15" s="4">
        <v>9.2118269999999995</v>
      </c>
      <c r="G15" s="4" t="s">
        <v>30</v>
      </c>
      <c r="H15" s="4" t="s">
        <v>30</v>
      </c>
      <c r="I15" s="2"/>
      <c r="J15" s="22"/>
      <c r="K15" s="16"/>
    </row>
    <row r="16" spans="1:11" x14ac:dyDescent="0.25">
      <c r="A16" s="19" t="s">
        <v>12</v>
      </c>
      <c r="B16" s="3">
        <v>20</v>
      </c>
      <c r="C16" s="3">
        <v>1</v>
      </c>
      <c r="D16" s="36" t="s">
        <v>31</v>
      </c>
      <c r="E16" s="36"/>
      <c r="F16" s="4">
        <v>-2.7742999999999997E-2</v>
      </c>
      <c r="G16" s="4" t="s">
        <v>30</v>
      </c>
      <c r="H16" s="4" t="s">
        <v>30</v>
      </c>
      <c r="I16" s="2"/>
      <c r="J16" s="22"/>
      <c r="K16" s="16"/>
    </row>
    <row r="17" spans="1:13" x14ac:dyDescent="0.25">
      <c r="A17" s="19" t="s">
        <v>54</v>
      </c>
      <c r="B17" s="3">
        <v>1</v>
      </c>
      <c r="C17" s="3">
        <v>1</v>
      </c>
      <c r="D17" s="2">
        <v>100</v>
      </c>
      <c r="E17" s="4">
        <f>B17*(1-C17%)*D17%*24*31/1000</f>
        <v>0.73655999999999999</v>
      </c>
      <c r="F17" s="4">
        <v>0.39682500000000004</v>
      </c>
      <c r="G17" s="4">
        <f>(F17/(B17*(1-C17%)*24*31/1000))*100</f>
        <v>53.875448028673844</v>
      </c>
      <c r="H17" s="4">
        <f t="shared" si="1"/>
        <v>0.33973499999999995</v>
      </c>
      <c r="I17" s="2"/>
      <c r="J17" s="22"/>
      <c r="K17" s="16"/>
    </row>
    <row r="18" spans="1:13" x14ac:dyDescent="0.25">
      <c r="A18" s="19" t="s">
        <v>55</v>
      </c>
      <c r="B18" s="3">
        <v>60</v>
      </c>
      <c r="C18" s="3">
        <v>1</v>
      </c>
      <c r="D18" s="36" t="s">
        <v>31</v>
      </c>
      <c r="E18" s="36"/>
      <c r="F18" s="4">
        <v>43.912199999999999</v>
      </c>
      <c r="G18" s="4">
        <f>(F18/(B18*(1-C18%)*24*31/1000))*100</f>
        <v>99.363256218094932</v>
      </c>
      <c r="H18" s="4">
        <v>0</v>
      </c>
      <c r="I18" s="2"/>
      <c r="J18" s="22"/>
      <c r="K18" s="16"/>
    </row>
    <row r="19" spans="1:13" x14ac:dyDescent="0.25">
      <c r="A19" s="19" t="s">
        <v>13</v>
      </c>
      <c r="B19" s="3">
        <v>57.6</v>
      </c>
      <c r="C19" s="3">
        <v>1</v>
      </c>
      <c r="D19" s="36" t="s">
        <v>31</v>
      </c>
      <c r="E19" s="36"/>
      <c r="F19" s="4">
        <v>14.127800000000001</v>
      </c>
      <c r="G19" s="4" t="s">
        <v>30</v>
      </c>
      <c r="H19" s="4" t="s">
        <v>30</v>
      </c>
      <c r="I19" s="2"/>
      <c r="J19" s="22"/>
      <c r="K19" s="16"/>
    </row>
    <row r="20" spans="1:13" x14ac:dyDescent="0.25">
      <c r="A20" s="19" t="s">
        <v>14</v>
      </c>
      <c r="B20" s="3">
        <v>1600</v>
      </c>
      <c r="C20" s="3">
        <v>6.5</v>
      </c>
      <c r="D20" s="2">
        <v>56.5</v>
      </c>
      <c r="E20" s="4">
        <f>B20*(1-C20%)*D20%*24*31/1000</f>
        <v>628.8585599999999</v>
      </c>
      <c r="F20" s="4">
        <v>619.39</v>
      </c>
      <c r="G20" s="4">
        <f>(F20/(B20*(1-C20%)*24*31/1000))*100</f>
        <v>55.649294175148064</v>
      </c>
      <c r="H20" s="4">
        <f t="shared" si="1"/>
        <v>9.4685599999999113</v>
      </c>
      <c r="I20" s="2"/>
      <c r="J20" s="22"/>
      <c r="K20" s="16"/>
    </row>
    <row r="21" spans="1:13" x14ac:dyDescent="0.25">
      <c r="A21" s="19" t="s">
        <v>15</v>
      </c>
      <c r="B21" s="3">
        <v>800</v>
      </c>
      <c r="C21" s="3">
        <v>5.75</v>
      </c>
      <c r="D21" s="2">
        <v>0.65</v>
      </c>
      <c r="E21" s="4">
        <f>B21*(1-C21%)*D21%*24*31/1000</f>
        <v>3.6463440000000009</v>
      </c>
      <c r="F21" s="4">
        <v>-2.05952</v>
      </c>
      <c r="G21" s="4">
        <f t="shared" ref="G21:G37" si="3">(F21/(B21*(1-C21%)*24*31/1000))*100</f>
        <v>-0.36713157069108127</v>
      </c>
      <c r="H21" s="4">
        <f t="shared" si="1"/>
        <v>5.7058640000000009</v>
      </c>
      <c r="I21" s="2"/>
      <c r="J21" s="22"/>
      <c r="K21" s="16"/>
    </row>
    <row r="22" spans="1:13" x14ac:dyDescent="0.25">
      <c r="A22" s="19" t="s">
        <v>16</v>
      </c>
      <c r="B22" s="3">
        <v>1040</v>
      </c>
      <c r="C22" s="3">
        <v>5.75</v>
      </c>
      <c r="D22" s="2">
        <v>61.75</v>
      </c>
      <c r="E22" s="4">
        <f>B22*(1-C22%)*D22%*24*31/1000</f>
        <v>450.32348400000006</v>
      </c>
      <c r="F22" s="4">
        <v>451.697</v>
      </c>
      <c r="G22" s="4">
        <f t="shared" si="3"/>
        <v>61.938341527842681</v>
      </c>
      <c r="H22" s="4" t="s">
        <v>30</v>
      </c>
      <c r="I22" s="2"/>
      <c r="J22" s="22"/>
      <c r="K22" s="16"/>
    </row>
    <row r="23" spans="1:13" ht="24" x14ac:dyDescent="0.25">
      <c r="A23" s="20" t="s">
        <v>71</v>
      </c>
      <c r="B23" s="3">
        <v>230.55</v>
      </c>
      <c r="C23" s="15">
        <v>5</v>
      </c>
      <c r="D23" s="2">
        <v>93.15</v>
      </c>
      <c r="E23" s="4">
        <f>B23*D23%*24*31/1000</f>
        <v>159.77944980000004</v>
      </c>
      <c r="F23" s="4">
        <v>158.78968799999998</v>
      </c>
      <c r="G23" s="4">
        <f>(F23/(B23*24*31/1000))*100</f>
        <v>92.572977662112336</v>
      </c>
      <c r="H23" s="4">
        <f>-H39</f>
        <v>0</v>
      </c>
      <c r="I23" s="2"/>
      <c r="J23" s="22"/>
      <c r="K23" s="16"/>
    </row>
    <row r="24" spans="1:13" x14ac:dyDescent="0.25">
      <c r="A24" s="19" t="s">
        <v>72</v>
      </c>
      <c r="B24" s="3">
        <v>625</v>
      </c>
      <c r="C24" s="15">
        <v>5</v>
      </c>
      <c r="D24" s="36" t="s">
        <v>31</v>
      </c>
      <c r="E24" s="36"/>
      <c r="F24" s="4">
        <v>386.4</v>
      </c>
      <c r="G24" s="4">
        <f t="shared" si="3"/>
        <v>87.47028862478777</v>
      </c>
      <c r="H24" s="4">
        <v>0</v>
      </c>
      <c r="I24" s="2"/>
      <c r="J24" s="22"/>
      <c r="K24" s="16"/>
      <c r="L24" s="17"/>
    </row>
    <row r="25" spans="1:13" x14ac:dyDescent="0.25">
      <c r="A25" s="19" t="s">
        <v>58</v>
      </c>
      <c r="B25" s="3">
        <v>277.89300000000003</v>
      </c>
      <c r="C25" s="3">
        <v>7.04</v>
      </c>
      <c r="D25" s="4">
        <v>84.191999999999993</v>
      </c>
      <c r="E25" s="4">
        <v>162.07130832438062</v>
      </c>
      <c r="F25" s="4">
        <v>159.15015</v>
      </c>
      <c r="G25" s="4">
        <f t="shared" si="3"/>
        <v>82.805730815360121</v>
      </c>
      <c r="H25" s="4">
        <f>E25-F25</f>
        <v>2.9211583243806274</v>
      </c>
      <c r="I25" s="2"/>
      <c r="J25" s="22"/>
      <c r="K25" s="16"/>
      <c r="L25" s="17"/>
      <c r="M25" s="16"/>
    </row>
    <row r="26" spans="1:13" x14ac:dyDescent="0.25">
      <c r="A26" s="19" t="s">
        <v>59</v>
      </c>
      <c r="B26" s="3">
        <v>69.67</v>
      </c>
      <c r="C26" s="3">
        <v>6.25</v>
      </c>
      <c r="D26" s="4">
        <v>103.843</v>
      </c>
      <c r="E26" s="4">
        <v>50.661507979125005</v>
      </c>
      <c r="F26" s="4">
        <v>47.845545999999999</v>
      </c>
      <c r="G26" s="4">
        <f t="shared" si="3"/>
        <v>98.458109479764559</v>
      </c>
      <c r="H26" s="4">
        <f t="shared" ref="H26:H37" si="4">E26-F26</f>
        <v>2.8159619791250066</v>
      </c>
      <c r="I26" s="2"/>
      <c r="J26" s="22"/>
      <c r="K26" s="16"/>
      <c r="L26" s="18"/>
      <c r="M26" s="16"/>
    </row>
    <row r="27" spans="1:13" x14ac:dyDescent="0.25">
      <c r="A27" s="19" t="s">
        <v>61</v>
      </c>
      <c r="B27" s="3">
        <v>173.76000000000002</v>
      </c>
      <c r="C27" s="3">
        <v>6.25</v>
      </c>
      <c r="D27" s="4">
        <v>64.903000000000006</v>
      </c>
      <c r="E27" s="4">
        <v>80.181945036000016</v>
      </c>
      <c r="F27" s="4">
        <v>78.113579000000001</v>
      </c>
      <c r="G27" s="4">
        <f t="shared" si="3"/>
        <v>64.451423955589888</v>
      </c>
      <c r="H27" s="4">
        <f>E27-F27</f>
        <v>2.0683660360000147</v>
      </c>
      <c r="I27" s="2"/>
      <c r="J27" s="22"/>
      <c r="K27" s="16"/>
      <c r="M27" s="16"/>
    </row>
    <row r="28" spans="1:13" x14ac:dyDescent="0.25">
      <c r="A28" s="19" t="s">
        <v>60</v>
      </c>
      <c r="B28" s="3">
        <v>461.1</v>
      </c>
      <c r="C28" s="3">
        <v>5.75</v>
      </c>
      <c r="D28" s="4">
        <v>101.042</v>
      </c>
      <c r="E28" s="4">
        <v>326.42534166980403</v>
      </c>
      <c r="F28" s="4">
        <v>292.029111</v>
      </c>
      <c r="G28" s="4">
        <f t="shared" si="3"/>
        <v>90.318502800129522</v>
      </c>
      <c r="H28" s="4">
        <f t="shared" si="4"/>
        <v>34.396230669804027</v>
      </c>
      <c r="I28" s="2"/>
      <c r="J28" s="22"/>
      <c r="K28" s="16"/>
      <c r="M28" s="16"/>
    </row>
    <row r="29" spans="1:13" x14ac:dyDescent="0.25">
      <c r="A29" s="19" t="s">
        <v>62</v>
      </c>
      <c r="B29" s="3">
        <v>207.07999999999998</v>
      </c>
      <c r="C29" s="3">
        <v>5.75</v>
      </c>
      <c r="D29" s="4">
        <v>77.209000000000003</v>
      </c>
      <c r="E29" s="4">
        <v>112.27655848952401</v>
      </c>
      <c r="F29" s="4">
        <v>93.686912000000007</v>
      </c>
      <c r="G29" s="4">
        <f t="shared" si="3"/>
        <v>64.518828596185401</v>
      </c>
      <c r="H29" s="4">
        <f t="shared" si="4"/>
        <v>18.589646489524</v>
      </c>
      <c r="I29" s="2"/>
      <c r="J29" s="22"/>
      <c r="K29" s="16"/>
      <c r="M29" s="16"/>
    </row>
    <row r="30" spans="1:13" x14ac:dyDescent="0.25">
      <c r="A30" s="19" t="s">
        <v>63</v>
      </c>
      <c r="B30" s="3">
        <v>209.49599999999998</v>
      </c>
      <c r="C30" s="3">
        <v>6.25</v>
      </c>
      <c r="D30" s="4">
        <v>86.813000000000002</v>
      </c>
      <c r="E30" s="4">
        <v>124.8922723428</v>
      </c>
      <c r="F30" s="4">
        <v>95.911242999999985</v>
      </c>
      <c r="G30" s="4">
        <f t="shared" si="3"/>
        <v>65.637128357075582</v>
      </c>
      <c r="H30" s="4">
        <f t="shared" si="4"/>
        <v>28.981029342800014</v>
      </c>
      <c r="I30" s="2"/>
      <c r="J30" s="22"/>
      <c r="K30" s="16"/>
      <c r="M30" s="16"/>
    </row>
    <row r="31" spans="1:13" x14ac:dyDescent="0.25">
      <c r="A31" s="19" t="s">
        <v>64</v>
      </c>
      <c r="B31" s="3">
        <v>87.165000000000006</v>
      </c>
      <c r="C31" s="3">
        <v>6.69</v>
      </c>
      <c r="D31" s="4">
        <v>79.585999999999999</v>
      </c>
      <c r="E31" s="4">
        <v>48.034960553885774</v>
      </c>
      <c r="F31" s="4">
        <v>45.064477000000004</v>
      </c>
      <c r="G31" s="4">
        <f t="shared" si="3"/>
        <v>74.471667062659591</v>
      </c>
      <c r="H31" s="4">
        <f t="shared" si="4"/>
        <v>2.9704835538857708</v>
      </c>
      <c r="I31" s="2"/>
      <c r="J31" s="22"/>
      <c r="K31" s="16"/>
      <c r="M31" s="16"/>
    </row>
    <row r="32" spans="1:13" ht="22.5" customHeight="1" x14ac:dyDescent="0.25">
      <c r="A32" s="19" t="s">
        <v>65</v>
      </c>
      <c r="B32" s="3">
        <v>46.538099999999993</v>
      </c>
      <c r="C32" s="3">
        <v>10</v>
      </c>
      <c r="D32" s="4">
        <v>39.192999999999998</v>
      </c>
      <c r="E32" s="4">
        <v>11.452076999252588</v>
      </c>
      <c r="F32" s="4">
        <v>12.429583000000001</v>
      </c>
      <c r="G32" s="4">
        <f t="shared" si="3"/>
        <v>39.887100302860247</v>
      </c>
      <c r="H32" s="4" t="s">
        <v>30</v>
      </c>
      <c r="I32" s="44" t="s">
        <v>57</v>
      </c>
      <c r="J32" s="22"/>
      <c r="K32" s="16"/>
      <c r="M32" s="16"/>
    </row>
    <row r="33" spans="1:13" ht="21" customHeight="1" x14ac:dyDescent="0.25">
      <c r="A33" s="19" t="s">
        <v>66</v>
      </c>
      <c r="B33" s="3">
        <v>85.47</v>
      </c>
      <c r="C33" s="3">
        <v>10</v>
      </c>
      <c r="D33" s="4">
        <v>43.058</v>
      </c>
      <c r="E33" s="4">
        <v>23.56567361651987</v>
      </c>
      <c r="F33" s="4">
        <v>25.057049999999997</v>
      </c>
      <c r="G33" s="4">
        <f t="shared" si="3"/>
        <v>43.782523621233295</v>
      </c>
      <c r="H33" s="4" t="s">
        <v>30</v>
      </c>
      <c r="I33" s="45"/>
      <c r="J33" s="22"/>
      <c r="K33" s="16"/>
      <c r="M33" s="16"/>
    </row>
    <row r="34" spans="1:13" ht="24.75" customHeight="1" x14ac:dyDescent="0.25">
      <c r="A34" s="19" t="s">
        <v>67</v>
      </c>
      <c r="B34" s="3">
        <v>2.2890000000000001</v>
      </c>
      <c r="C34" s="3">
        <v>8.5</v>
      </c>
      <c r="D34" s="4">
        <v>80.489999999999995</v>
      </c>
      <c r="E34" s="4">
        <v>1.7375295488039997</v>
      </c>
      <c r="F34" s="4">
        <v>1.7767329999999999</v>
      </c>
      <c r="G34" s="4">
        <f t="shared" si="3"/>
        <v>114.02034387542759</v>
      </c>
      <c r="H34" s="4" t="s">
        <v>30</v>
      </c>
      <c r="I34" s="46"/>
      <c r="J34" s="22"/>
      <c r="K34" s="16"/>
      <c r="M34" s="16"/>
    </row>
    <row r="35" spans="1:13" x14ac:dyDescent="0.25">
      <c r="A35" s="19" t="s">
        <v>68</v>
      </c>
      <c r="B35" s="3">
        <v>2.68</v>
      </c>
      <c r="C35" s="3">
        <v>10</v>
      </c>
      <c r="D35" s="4">
        <v>30.207000000000001</v>
      </c>
      <c r="E35" s="4">
        <v>0.55420903728000004</v>
      </c>
      <c r="F35" s="4">
        <v>0.54351799999999995</v>
      </c>
      <c r="G35" s="4">
        <v>30.2</v>
      </c>
      <c r="H35" s="4">
        <f t="shared" si="4"/>
        <v>1.0691037280000093E-2</v>
      </c>
      <c r="I35" s="2"/>
      <c r="J35" s="22"/>
      <c r="K35" s="16"/>
      <c r="M35" s="16"/>
    </row>
    <row r="36" spans="1:13" x14ac:dyDescent="0.25">
      <c r="A36" s="19" t="s">
        <v>69</v>
      </c>
      <c r="B36" s="3">
        <v>52.68</v>
      </c>
      <c r="C36" s="3">
        <v>6.25</v>
      </c>
      <c r="D36" s="4">
        <v>61.595999999999997</v>
      </c>
      <c r="E36" s="4">
        <v>21.339877962851997</v>
      </c>
      <c r="F36" s="4">
        <v>22.693689999999997</v>
      </c>
      <c r="G36" s="4">
        <f t="shared" si="3"/>
        <v>61.761116690207714</v>
      </c>
      <c r="H36" s="4" t="s">
        <v>30</v>
      </c>
      <c r="I36" s="8"/>
      <c r="J36" s="22"/>
      <c r="K36" s="16"/>
      <c r="M36" s="16"/>
    </row>
    <row r="37" spans="1:13" x14ac:dyDescent="0.25">
      <c r="A37" s="19" t="s">
        <v>70</v>
      </c>
      <c r="B37" s="3">
        <v>125.32</v>
      </c>
      <c r="C37" s="3">
        <v>5.75</v>
      </c>
      <c r="D37" s="4">
        <v>45.86</v>
      </c>
      <c r="E37" s="4">
        <v>39.586435465199997</v>
      </c>
      <c r="F37" s="4">
        <v>38.651432999999997</v>
      </c>
      <c r="G37" s="4">
        <f t="shared" si="3"/>
        <v>43.983614832142493</v>
      </c>
      <c r="H37" s="4">
        <f t="shared" si="4"/>
        <v>0.93500246520000019</v>
      </c>
      <c r="I37" s="2"/>
      <c r="J37" s="22"/>
      <c r="K37" s="16"/>
      <c r="M37" s="16"/>
    </row>
    <row r="38" spans="1:13" ht="90.75" customHeight="1" x14ac:dyDescent="0.25">
      <c r="E38"/>
    </row>
  </sheetData>
  <mergeCells count="12">
    <mergeCell ref="I32:I34"/>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zoomScale="90" zoomScaleNormal="90" workbookViewId="0">
      <pane xSplit="1" ySplit="3" topLeftCell="B16" activePane="bottomRight" state="frozen"/>
      <selection pane="topRight" activeCell="B1" sqref="B1"/>
      <selection pane="bottomLeft" activeCell="A4" sqref="A4"/>
      <selection pane="bottomRight" activeCell="D39" sqref="D3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 min="12" max="12" width="13.42578125" customWidth="1"/>
  </cols>
  <sheetData>
    <row r="1" spans="1:12" s="1" customFormat="1" ht="18.75" x14ac:dyDescent="0.25">
      <c r="A1" s="39" t="s">
        <v>77</v>
      </c>
      <c r="B1" s="39"/>
      <c r="C1" s="39"/>
      <c r="D1" s="39"/>
      <c r="E1" s="39"/>
      <c r="F1" s="39"/>
      <c r="G1" s="39"/>
      <c r="H1" s="39"/>
      <c r="I1" s="39"/>
    </row>
    <row r="2" spans="1:12" s="1" customFormat="1" ht="15.75" customHeight="1" x14ac:dyDescent="0.25">
      <c r="A2" s="42" t="s">
        <v>18</v>
      </c>
      <c r="B2" s="42" t="s">
        <v>29</v>
      </c>
      <c r="C2" s="42" t="s">
        <v>21</v>
      </c>
      <c r="D2" s="40" t="s">
        <v>78</v>
      </c>
      <c r="E2" s="41"/>
      <c r="F2" s="41"/>
      <c r="G2" s="41"/>
      <c r="H2" s="41"/>
      <c r="I2" s="41"/>
    </row>
    <row r="3" spans="1:12" s="1" customFormat="1" ht="47.25" x14ac:dyDescent="0.25">
      <c r="A3" s="43"/>
      <c r="B3" s="43"/>
      <c r="C3" s="43"/>
      <c r="D3" s="7" t="s">
        <v>22</v>
      </c>
      <c r="E3" s="7" t="s">
        <v>19</v>
      </c>
      <c r="F3" s="7" t="s">
        <v>49</v>
      </c>
      <c r="G3" s="7" t="s">
        <v>50</v>
      </c>
      <c r="H3" s="7" t="s">
        <v>51</v>
      </c>
      <c r="I3" s="7" t="s">
        <v>53</v>
      </c>
    </row>
    <row r="4" spans="1:12" x14ac:dyDescent="0.25">
      <c r="A4" s="19" t="s">
        <v>0</v>
      </c>
      <c r="B4" s="3">
        <v>1260</v>
      </c>
      <c r="C4" s="3">
        <v>9</v>
      </c>
      <c r="D4" s="2">
        <v>66.010000000000005</v>
      </c>
      <c r="E4" s="4">
        <f>B4*(1-C4%)*D4%*24*30/1000</f>
        <v>544.94687520000014</v>
      </c>
      <c r="F4" s="4">
        <v>528.59300000000007</v>
      </c>
      <c r="G4" s="4">
        <f>(F4/(B4*(1-C4%)*24*30/1000))*100</f>
        <v>64.029037540942312</v>
      </c>
      <c r="H4" s="4">
        <f>E4-F4</f>
        <v>16.353875200000061</v>
      </c>
      <c r="I4" s="2"/>
      <c r="J4" s="22"/>
      <c r="K4" s="16"/>
    </row>
    <row r="5" spans="1:12" x14ac:dyDescent="0.25">
      <c r="A5" s="19" t="s">
        <v>1</v>
      </c>
      <c r="B5" s="3">
        <v>500</v>
      </c>
      <c r="C5" s="3">
        <v>7.5</v>
      </c>
      <c r="D5" s="2">
        <v>80.819999999999993</v>
      </c>
      <c r="E5" s="4">
        <f t="shared" ref="E5:E9" si="0">B5*(1-C5%)*D5%*24*30/1000</f>
        <v>269.13059999999996</v>
      </c>
      <c r="F5" s="4">
        <v>252.185</v>
      </c>
      <c r="G5" s="4">
        <f t="shared" ref="G5:G9" si="1">(F5/(B5*(1-C5%)*24*30/1000))*100</f>
        <v>75.731231231231234</v>
      </c>
      <c r="H5" s="4">
        <f t="shared" ref="H5:H22" si="2">E5-F5</f>
        <v>16.945599999999956</v>
      </c>
      <c r="I5" s="2"/>
      <c r="J5" s="22"/>
      <c r="K5" s="16"/>
    </row>
    <row r="6" spans="1:12" x14ac:dyDescent="0.25">
      <c r="A6" s="19" t="s">
        <v>2</v>
      </c>
      <c r="B6" s="3">
        <v>420</v>
      </c>
      <c r="C6" s="3">
        <v>9</v>
      </c>
      <c r="D6" s="2">
        <v>69.94</v>
      </c>
      <c r="E6" s="4">
        <f t="shared" si="0"/>
        <v>192.46368959999998</v>
      </c>
      <c r="F6" s="4">
        <v>175.70270000000002</v>
      </c>
      <c r="G6" s="4">
        <f t="shared" si="1"/>
        <v>63.84917000988429</v>
      </c>
      <c r="H6" s="4">
        <f t="shared" si="2"/>
        <v>16.760989599999959</v>
      </c>
      <c r="I6" s="2"/>
      <c r="J6" s="22"/>
      <c r="K6" s="16"/>
    </row>
    <row r="7" spans="1:12" x14ac:dyDescent="0.25">
      <c r="A7" s="19" t="s">
        <v>3</v>
      </c>
      <c r="B7" s="3">
        <v>420</v>
      </c>
      <c r="C7" s="3">
        <v>9</v>
      </c>
      <c r="D7" s="2">
        <v>92.3</v>
      </c>
      <c r="E7" s="4">
        <f t="shared" si="0"/>
        <v>253.994832</v>
      </c>
      <c r="F7" s="4">
        <v>225.15729999999996</v>
      </c>
      <c r="G7" s="4">
        <f t="shared" si="1"/>
        <v>81.82063637420778</v>
      </c>
      <c r="H7" s="4">
        <f t="shared" si="2"/>
        <v>28.837532000000039</v>
      </c>
      <c r="I7" s="2"/>
      <c r="J7" s="22"/>
      <c r="K7" s="16"/>
    </row>
    <row r="8" spans="1:12" x14ac:dyDescent="0.25">
      <c r="A8" s="19" t="s">
        <v>4</v>
      </c>
      <c r="B8" s="3">
        <v>210</v>
      </c>
      <c r="C8" s="3">
        <v>9</v>
      </c>
      <c r="D8" s="2">
        <v>79.23</v>
      </c>
      <c r="E8" s="4">
        <f t="shared" si="0"/>
        <v>109.01414159999999</v>
      </c>
      <c r="F8" s="4">
        <v>97.878799999999998</v>
      </c>
      <c r="G8" s="4">
        <f t="shared" si="1"/>
        <v>71.13698470841328</v>
      </c>
      <c r="H8" s="4">
        <f t="shared" si="2"/>
        <v>11.13534159999999</v>
      </c>
      <c r="I8" s="2"/>
      <c r="J8" s="22"/>
      <c r="K8" s="16"/>
    </row>
    <row r="9" spans="1:12" x14ac:dyDescent="0.25">
      <c r="A9" s="19" t="s">
        <v>5</v>
      </c>
      <c r="B9" s="3">
        <v>600</v>
      </c>
      <c r="C9" s="3">
        <v>5.75</v>
      </c>
      <c r="D9" s="2">
        <v>61.04</v>
      </c>
      <c r="E9" s="4">
        <f t="shared" si="0"/>
        <v>248.53046399999997</v>
      </c>
      <c r="F9" s="4">
        <v>229.26200000000003</v>
      </c>
      <c r="G9" s="4">
        <f t="shared" si="1"/>
        <v>56.307594066214762</v>
      </c>
      <c r="H9" s="4">
        <f t="shared" si="2"/>
        <v>19.268463999999938</v>
      </c>
      <c r="I9" s="2"/>
    </row>
    <row r="10" spans="1:12" x14ac:dyDescent="0.25">
      <c r="A10" s="19" t="s">
        <v>6</v>
      </c>
      <c r="B10" s="3">
        <v>770</v>
      </c>
      <c r="C10" s="3">
        <v>1</v>
      </c>
      <c r="D10" s="36" t="s">
        <v>31</v>
      </c>
      <c r="E10" s="36"/>
      <c r="F10" s="4">
        <v>-0.2266</v>
      </c>
      <c r="G10" s="4" t="s">
        <v>30</v>
      </c>
      <c r="H10" s="4" t="s">
        <v>30</v>
      </c>
      <c r="I10" s="2"/>
    </row>
    <row r="11" spans="1:12" x14ac:dyDescent="0.25">
      <c r="A11" s="19" t="s">
        <v>7</v>
      </c>
      <c r="B11" s="3">
        <v>90</v>
      </c>
      <c r="C11" s="3">
        <v>1</v>
      </c>
      <c r="D11" s="36" t="s">
        <v>31</v>
      </c>
      <c r="E11" s="36"/>
      <c r="F11" s="4">
        <v>-2.9752000000000001E-2</v>
      </c>
      <c r="G11" s="4" t="s">
        <v>30</v>
      </c>
      <c r="H11" s="4" t="s">
        <v>30</v>
      </c>
      <c r="I11" s="2"/>
      <c r="K11" s="22"/>
      <c r="L11" s="16"/>
    </row>
    <row r="12" spans="1:12" x14ac:dyDescent="0.25">
      <c r="A12" s="19" t="s">
        <v>8</v>
      </c>
      <c r="B12" s="3">
        <v>50</v>
      </c>
      <c r="C12" s="3">
        <v>1</v>
      </c>
      <c r="D12" s="36" t="s">
        <v>31</v>
      </c>
      <c r="E12" s="36"/>
      <c r="F12" s="4">
        <v>-8.9599999999999999E-2</v>
      </c>
      <c r="G12" s="4" t="s">
        <v>30</v>
      </c>
      <c r="H12" s="4" t="s">
        <v>30</v>
      </c>
      <c r="I12" s="2"/>
      <c r="K12" s="22"/>
      <c r="L12" s="16"/>
    </row>
    <row r="13" spans="1:12" x14ac:dyDescent="0.25">
      <c r="A13" s="19" t="s">
        <v>9</v>
      </c>
      <c r="B13" s="3">
        <v>240</v>
      </c>
      <c r="C13" s="3">
        <v>1</v>
      </c>
      <c r="D13" s="2">
        <v>100</v>
      </c>
      <c r="E13" s="4">
        <f>B13*(1-C13%)*D13%*24*30/1000</f>
        <v>171.072</v>
      </c>
      <c r="F13" s="4">
        <v>25.729843000000002</v>
      </c>
      <c r="G13" s="4">
        <f>(F13/(B13*(1-C13%)*24*30/1000))*100</f>
        <v>15.040359030115976</v>
      </c>
      <c r="H13" s="4" t="s">
        <v>30</v>
      </c>
      <c r="I13" s="2"/>
      <c r="J13" s="22"/>
      <c r="K13" s="22"/>
      <c r="L13" s="16"/>
    </row>
    <row r="14" spans="1:12" x14ac:dyDescent="0.25">
      <c r="A14" s="19" t="s">
        <v>10</v>
      </c>
      <c r="B14" s="3">
        <v>460</v>
      </c>
      <c r="C14" s="3">
        <v>1</v>
      </c>
      <c r="D14" s="2">
        <v>100</v>
      </c>
      <c r="E14" s="4">
        <f t="shared" ref="E14:E15" si="3">B14*(1-C14%)*D14%*24*30/1000</f>
        <v>327.88799999999992</v>
      </c>
      <c r="F14" s="4">
        <v>91.317150999999996</v>
      </c>
      <c r="G14" s="4">
        <f>(F14/(B14*(1-C14%)*24*30/1000))*100</f>
        <v>27.850104608890845</v>
      </c>
      <c r="H14" s="4" t="s">
        <v>30</v>
      </c>
      <c r="I14" s="2"/>
      <c r="J14" s="22"/>
      <c r="K14" s="22"/>
      <c r="L14" s="16"/>
    </row>
    <row r="15" spans="1:12" x14ac:dyDescent="0.25">
      <c r="A15" s="19" t="s">
        <v>11</v>
      </c>
      <c r="B15" s="3">
        <v>25</v>
      </c>
      <c r="C15" s="3">
        <v>1</v>
      </c>
      <c r="D15" s="2">
        <v>100</v>
      </c>
      <c r="E15" s="4">
        <f t="shared" si="3"/>
        <v>17.82</v>
      </c>
      <c r="F15" s="4">
        <v>10.032893999999999</v>
      </c>
      <c r="G15" s="4" t="s">
        <v>30</v>
      </c>
      <c r="H15" s="4" t="s">
        <v>30</v>
      </c>
      <c r="I15" s="2"/>
      <c r="J15" s="22"/>
      <c r="K15" s="16"/>
    </row>
    <row r="16" spans="1:12" x14ac:dyDescent="0.25">
      <c r="A16" s="19" t="s">
        <v>12</v>
      </c>
      <c r="B16" s="3">
        <v>20</v>
      </c>
      <c r="C16" s="3">
        <v>1</v>
      </c>
      <c r="D16" s="36" t="s">
        <v>31</v>
      </c>
      <c r="E16" s="36"/>
      <c r="F16" s="4">
        <v>-2.2369E-2</v>
      </c>
      <c r="G16" s="4" t="s">
        <v>30</v>
      </c>
      <c r="H16" s="4" t="s">
        <v>30</v>
      </c>
      <c r="I16" s="2"/>
      <c r="J16" s="22"/>
      <c r="K16" s="16"/>
    </row>
    <row r="17" spans="1:13" x14ac:dyDescent="0.25">
      <c r="A17" s="19" t="s">
        <v>54</v>
      </c>
      <c r="B17" s="3">
        <v>1</v>
      </c>
      <c r="C17" s="3">
        <v>1</v>
      </c>
      <c r="D17" s="2">
        <v>100</v>
      </c>
      <c r="E17" s="4">
        <f>B17*(1-C17%)*D17%*24*30/1000</f>
        <v>0.71279999999999999</v>
      </c>
      <c r="F17" s="4">
        <v>0.40800000000000003</v>
      </c>
      <c r="G17" s="4">
        <f>(F17/(B17*(1-C17%)*24*30/1000))*100</f>
        <v>57.239057239057246</v>
      </c>
      <c r="H17" s="4">
        <f t="shared" si="2"/>
        <v>0.30479999999999996</v>
      </c>
      <c r="I17" s="2"/>
      <c r="J17" s="22"/>
      <c r="K17" s="16"/>
    </row>
    <row r="18" spans="1:13" x14ac:dyDescent="0.25">
      <c r="A18" s="19" t="s">
        <v>55</v>
      </c>
      <c r="B18" s="3">
        <v>60</v>
      </c>
      <c r="C18" s="3">
        <v>1</v>
      </c>
      <c r="D18" s="36" t="s">
        <v>31</v>
      </c>
      <c r="E18" s="36"/>
      <c r="F18" s="4">
        <v>38.055</v>
      </c>
      <c r="G18" s="4">
        <f>(F18/(B18*(1-C18%)*24*30/1000))*100</f>
        <v>88.980078563411894</v>
      </c>
      <c r="H18" s="4">
        <v>0</v>
      </c>
      <c r="I18" s="2"/>
      <c r="J18" s="22"/>
      <c r="K18" s="16"/>
    </row>
    <row r="19" spans="1:13" x14ac:dyDescent="0.25">
      <c r="A19" s="19" t="s">
        <v>13</v>
      </c>
      <c r="B19" s="3">
        <v>57.6</v>
      </c>
      <c r="C19" s="3">
        <v>1</v>
      </c>
      <c r="D19" s="36" t="s">
        <v>31</v>
      </c>
      <c r="E19" s="36"/>
      <c r="F19" s="4">
        <v>19.6831</v>
      </c>
      <c r="G19" s="4" t="s">
        <v>30</v>
      </c>
      <c r="H19" s="4" t="s">
        <v>30</v>
      </c>
      <c r="I19" s="2"/>
      <c r="J19" s="22"/>
      <c r="K19" s="16"/>
    </row>
    <row r="20" spans="1:13" x14ac:dyDescent="0.25">
      <c r="A20" s="19" t="s">
        <v>14</v>
      </c>
      <c r="B20" s="3">
        <v>1600</v>
      </c>
      <c r="C20" s="3">
        <v>6.5</v>
      </c>
      <c r="D20" s="2">
        <v>40.04</v>
      </c>
      <c r="E20" s="4">
        <f>B20*(1-C20%)*D20%*24*30/1000</f>
        <v>431.27884799999993</v>
      </c>
      <c r="F20" s="4">
        <v>429.17899999999997</v>
      </c>
      <c r="G20" s="4">
        <f>(F20/(B20*(1-C20%)*24*30/1000))*100</f>
        <v>39.845049762329175</v>
      </c>
      <c r="H20" s="4">
        <f t="shared" si="2"/>
        <v>2.0998479999999518</v>
      </c>
      <c r="I20" s="2"/>
      <c r="J20" s="22"/>
      <c r="K20" s="16"/>
    </row>
    <row r="21" spans="1:13" x14ac:dyDescent="0.25">
      <c r="A21" s="19" t="s">
        <v>15</v>
      </c>
      <c r="B21" s="3">
        <v>800</v>
      </c>
      <c r="C21" s="3">
        <v>5.75</v>
      </c>
      <c r="D21" s="2">
        <v>5.69</v>
      </c>
      <c r="E21" s="4">
        <f t="shared" ref="E21:E22" si="4">B21*(1-C21%)*D21%*24*30/1000</f>
        <v>30.889872000000004</v>
      </c>
      <c r="F21" s="4">
        <v>27.041999999999994</v>
      </c>
      <c r="G21" s="4">
        <f t="shared" ref="G21:G38" si="5">(F21/(B21*(1-C21%)*24*30/1000))*100</f>
        <v>4.9812113174182135</v>
      </c>
      <c r="H21" s="4">
        <f t="shared" si="2"/>
        <v>3.8478720000000095</v>
      </c>
      <c r="I21" s="2"/>
      <c r="J21" s="22"/>
      <c r="K21" s="16"/>
    </row>
    <row r="22" spans="1:13" x14ac:dyDescent="0.25">
      <c r="A22" s="19" t="s">
        <v>16</v>
      </c>
      <c r="B22" s="3">
        <v>1040</v>
      </c>
      <c r="C22" s="3">
        <v>5.75</v>
      </c>
      <c r="D22" s="2">
        <v>84.14</v>
      </c>
      <c r="E22" s="4">
        <f t="shared" si="4"/>
        <v>593.81300160000012</v>
      </c>
      <c r="F22" s="4">
        <v>500.95000000000005</v>
      </c>
      <c r="G22" s="4">
        <f t="shared" si="5"/>
        <v>70.981829105171272</v>
      </c>
      <c r="H22" s="4">
        <f t="shared" si="2"/>
        <v>92.863001600000075</v>
      </c>
      <c r="I22" s="2"/>
      <c r="J22" s="22"/>
      <c r="K22" s="16"/>
    </row>
    <row r="23" spans="1:13" ht="24" x14ac:dyDescent="0.25">
      <c r="A23" s="20" t="s">
        <v>71</v>
      </c>
      <c r="B23" s="3">
        <v>230.55</v>
      </c>
      <c r="C23" s="15">
        <v>5</v>
      </c>
      <c r="D23" s="2">
        <v>93.1</v>
      </c>
      <c r="E23" s="4">
        <f>B23*D23%*24*30/1000</f>
        <v>154.54227600000002</v>
      </c>
      <c r="F23" s="4">
        <v>147.72099799999998</v>
      </c>
      <c r="G23" s="4">
        <f>(F23/(B23*(1-0%)*24*30/1000))*100</f>
        <v>88.990697366201559</v>
      </c>
      <c r="H23" s="4">
        <f>-H38</f>
        <v>-0.92470450000000004</v>
      </c>
      <c r="I23" s="2"/>
      <c r="J23" s="22"/>
      <c r="K23" s="16"/>
    </row>
    <row r="24" spans="1:13" x14ac:dyDescent="0.25">
      <c r="A24" s="19" t="s">
        <v>72</v>
      </c>
      <c r="B24" s="3">
        <v>625</v>
      </c>
      <c r="C24" s="15">
        <v>5</v>
      </c>
      <c r="D24" s="36" t="s">
        <v>31</v>
      </c>
      <c r="E24" s="36"/>
      <c r="F24" s="4">
        <v>378</v>
      </c>
      <c r="G24" s="4">
        <f t="shared" si="5"/>
        <v>88.421052631578945</v>
      </c>
      <c r="H24" s="4">
        <v>0</v>
      </c>
      <c r="I24" s="2"/>
      <c r="J24" s="22"/>
      <c r="K24" s="16"/>
      <c r="L24" s="17"/>
    </row>
    <row r="25" spans="1:13" x14ac:dyDescent="0.25">
      <c r="A25" s="19" t="s">
        <v>58</v>
      </c>
      <c r="B25" s="3">
        <v>277.89300000000003</v>
      </c>
      <c r="C25" s="3">
        <v>7.04</v>
      </c>
      <c r="D25" s="4">
        <v>86.472999999999999</v>
      </c>
      <c r="E25" s="4">
        <v>154.4198412955968</v>
      </c>
      <c r="F25" s="4">
        <v>139.49778699999999</v>
      </c>
      <c r="G25" s="4">
        <f>(F25/(B25*(1-C25%)*24*30/1000))*100</f>
        <v>74.999971659776151</v>
      </c>
      <c r="H25" s="4">
        <f>E25-F25</f>
        <v>14.922054295596809</v>
      </c>
      <c r="I25" s="2"/>
      <c r="J25" s="22"/>
      <c r="K25" s="16"/>
      <c r="L25" s="17"/>
      <c r="M25" s="16"/>
    </row>
    <row r="26" spans="1:13" x14ac:dyDescent="0.25">
      <c r="A26" s="19" t="s">
        <v>59</v>
      </c>
      <c r="B26" s="3">
        <v>69.67</v>
      </c>
      <c r="C26" s="3">
        <v>6.25</v>
      </c>
      <c r="D26" s="4">
        <v>103.70399999999999</v>
      </c>
      <c r="E26" s="4">
        <v>47.253635009999996</v>
      </c>
      <c r="F26" s="4">
        <v>41.144214999999996</v>
      </c>
      <c r="G26" s="4">
        <f t="shared" si="5"/>
        <v>87.490157302415085</v>
      </c>
      <c r="H26" s="4">
        <f t="shared" ref="H26:H38" si="6">E26-F26</f>
        <v>6.1094200100000009</v>
      </c>
      <c r="I26" s="2"/>
      <c r="J26" s="22"/>
      <c r="K26" s="16"/>
      <c r="L26" s="18"/>
      <c r="M26" s="16"/>
    </row>
    <row r="27" spans="1:13" x14ac:dyDescent="0.25">
      <c r="A27" s="19" t="s">
        <v>61</v>
      </c>
      <c r="B27" s="3">
        <v>173.76000000000002</v>
      </c>
      <c r="C27" s="3">
        <v>6.25</v>
      </c>
      <c r="D27" s="4">
        <v>78.204999999999998</v>
      </c>
      <c r="E27" s="4">
        <v>91.756753424999999</v>
      </c>
      <c r="F27" s="4">
        <v>86.312624999999997</v>
      </c>
      <c r="G27" s="4">
        <f t="shared" si="5"/>
        <v>73.590328933906264</v>
      </c>
      <c r="H27" s="4">
        <f>E27-F27</f>
        <v>5.4441284250000024</v>
      </c>
      <c r="I27" s="2"/>
      <c r="J27" s="22"/>
      <c r="K27" s="16"/>
      <c r="M27" s="16"/>
    </row>
    <row r="28" spans="1:13" x14ac:dyDescent="0.25">
      <c r="A28" s="19" t="s">
        <v>60</v>
      </c>
      <c r="B28" s="3">
        <v>461.1</v>
      </c>
      <c r="C28" s="3">
        <v>5.75</v>
      </c>
      <c r="D28" s="4">
        <v>104.39400000000001</v>
      </c>
      <c r="E28" s="4">
        <v>321.93333231696005</v>
      </c>
      <c r="F28" s="4">
        <v>222.46875899999998</v>
      </c>
      <c r="G28" s="4">
        <f t="shared" si="5"/>
        <v>71.098437193494718</v>
      </c>
      <c r="H28" s="4">
        <f t="shared" si="6"/>
        <v>99.46457331696007</v>
      </c>
      <c r="I28" s="2"/>
      <c r="J28" s="22"/>
      <c r="K28" s="16"/>
      <c r="M28" s="16"/>
    </row>
    <row r="29" spans="1:13" x14ac:dyDescent="0.25">
      <c r="A29" s="19" t="s">
        <v>62</v>
      </c>
      <c r="B29" s="3">
        <v>207.07999999999998</v>
      </c>
      <c r="C29" s="3">
        <v>5.75</v>
      </c>
      <c r="D29" s="4">
        <v>104.73399999999999</v>
      </c>
      <c r="E29" s="4">
        <v>130.25455682148001</v>
      </c>
      <c r="F29" s="4">
        <v>79.589439999999996</v>
      </c>
      <c r="G29" s="4">
        <f t="shared" si="5"/>
        <v>56.63741681805665</v>
      </c>
      <c r="H29" s="4">
        <f t="shared" si="6"/>
        <v>50.665116821480012</v>
      </c>
      <c r="I29" s="2"/>
      <c r="J29" s="22"/>
      <c r="K29" s="16"/>
      <c r="M29" s="16"/>
    </row>
    <row r="30" spans="1:13" x14ac:dyDescent="0.25">
      <c r="A30" s="19" t="s">
        <v>63</v>
      </c>
      <c r="B30" s="3">
        <v>209.49599999999998</v>
      </c>
      <c r="C30" s="3">
        <v>6.25</v>
      </c>
      <c r="D30" s="4">
        <v>87.162000000000006</v>
      </c>
      <c r="E30" s="4">
        <v>108.79648002000003</v>
      </c>
      <c r="F30" s="4">
        <v>54.380530999999991</v>
      </c>
      <c r="G30" s="4">
        <f t="shared" si="5"/>
        <v>38.455984663014867</v>
      </c>
      <c r="H30" s="4">
        <f t="shared" si="6"/>
        <v>54.415949020000042</v>
      </c>
      <c r="I30" s="2"/>
      <c r="J30" s="22"/>
      <c r="K30" s="16"/>
      <c r="M30" s="16"/>
    </row>
    <row r="31" spans="1:13" x14ac:dyDescent="0.25">
      <c r="A31" s="19" t="s">
        <v>64</v>
      </c>
      <c r="B31" s="3">
        <v>87.165000000000006</v>
      </c>
      <c r="C31" s="3">
        <v>6.69</v>
      </c>
      <c r="D31" s="4">
        <v>60.557000000000002</v>
      </c>
      <c r="E31" s="4">
        <v>35.224320121099204</v>
      </c>
      <c r="F31" s="4">
        <v>31.215747999999998</v>
      </c>
      <c r="G31" s="4">
        <f t="shared" si="5"/>
        <v>53.305365522681591</v>
      </c>
      <c r="H31" s="4">
        <f t="shared" si="6"/>
        <v>4.0085721210992062</v>
      </c>
      <c r="I31" s="2"/>
      <c r="J31" s="22"/>
      <c r="K31" s="16"/>
      <c r="M31" s="16"/>
    </row>
    <row r="32" spans="1:13" ht="22.5" customHeight="1" x14ac:dyDescent="0.25">
      <c r="A32" s="19" t="s">
        <v>65</v>
      </c>
      <c r="B32" s="3">
        <v>46.538099999999993</v>
      </c>
      <c r="C32" s="3">
        <v>10</v>
      </c>
      <c r="D32" s="4">
        <v>38.277999999999999</v>
      </c>
      <c r="E32" s="4">
        <v>10.514623487093308</v>
      </c>
      <c r="F32" s="4">
        <v>11.373093000000001</v>
      </c>
      <c r="G32" s="4">
        <f t="shared" si="5"/>
        <v>37.713334761076297</v>
      </c>
      <c r="H32" s="4" t="s">
        <v>30</v>
      </c>
      <c r="I32" s="44" t="s">
        <v>57</v>
      </c>
      <c r="J32" s="22"/>
      <c r="K32" s="16"/>
      <c r="M32" s="16"/>
    </row>
    <row r="33" spans="1:13" ht="21" customHeight="1" x14ac:dyDescent="0.25">
      <c r="A33" s="19" t="s">
        <v>66</v>
      </c>
      <c r="B33" s="3">
        <v>85.47</v>
      </c>
      <c r="C33" s="3">
        <v>10</v>
      </c>
      <c r="D33" s="4">
        <v>30.08</v>
      </c>
      <c r="E33" s="4">
        <v>15.475938153983996</v>
      </c>
      <c r="F33" s="4">
        <v>16.385664999999999</v>
      </c>
      <c r="G33" s="4">
        <f t="shared" si="5"/>
        <v>29.585258057480278</v>
      </c>
      <c r="H33" s="4" t="s">
        <v>30</v>
      </c>
      <c r="I33" s="45"/>
      <c r="J33" s="22"/>
      <c r="K33" s="16"/>
      <c r="M33" s="16"/>
    </row>
    <row r="34" spans="1:13" ht="24.75" customHeight="1" x14ac:dyDescent="0.25">
      <c r="A34" s="19" t="s">
        <v>67</v>
      </c>
      <c r="B34" s="3">
        <v>2.2890000000000001</v>
      </c>
      <c r="C34" s="3">
        <v>8.5</v>
      </c>
      <c r="D34" s="4">
        <v>73.283000000000001</v>
      </c>
      <c r="E34" s="4">
        <v>1.1051026567559998</v>
      </c>
      <c r="F34" s="4">
        <v>1.0443370000000001</v>
      </c>
      <c r="G34" s="4">
        <f t="shared" si="5"/>
        <v>69.253428994242157</v>
      </c>
      <c r="H34" s="4" t="s">
        <v>30</v>
      </c>
      <c r="I34" s="46"/>
      <c r="J34" s="22"/>
      <c r="K34" s="16"/>
      <c r="M34" s="16"/>
    </row>
    <row r="35" spans="1:13" x14ac:dyDescent="0.25">
      <c r="A35" s="19" t="s">
        <v>68</v>
      </c>
      <c r="B35" s="3">
        <v>2.68</v>
      </c>
      <c r="C35" s="3">
        <v>10</v>
      </c>
      <c r="D35" s="4">
        <v>63.625999999999998</v>
      </c>
      <c r="E35" s="4">
        <v>1.1296923552</v>
      </c>
      <c r="F35" s="4">
        <v>1.0558480000000001</v>
      </c>
      <c r="G35" s="4">
        <f t="shared" si="5"/>
        <v>60.798323198820711</v>
      </c>
      <c r="H35" s="4">
        <f t="shared" si="6"/>
        <v>7.3844355199999878E-2</v>
      </c>
      <c r="I35" s="2"/>
      <c r="J35" s="22"/>
      <c r="K35" s="16"/>
      <c r="M35" s="16"/>
    </row>
    <row r="36" spans="1:13" x14ac:dyDescent="0.25">
      <c r="A36" s="19" t="s">
        <v>69</v>
      </c>
      <c r="B36" s="3">
        <v>52.68</v>
      </c>
      <c r="C36" s="3">
        <v>6.25</v>
      </c>
      <c r="D36" s="4">
        <v>52.738</v>
      </c>
      <c r="E36" s="4">
        <v>17.462202586919997</v>
      </c>
      <c r="F36" s="4">
        <v>18.013954999999996</v>
      </c>
      <c r="G36" s="4">
        <f t="shared" si="5"/>
        <v>50.659340813858641</v>
      </c>
      <c r="H36" s="4" t="s">
        <v>30</v>
      </c>
      <c r="I36" s="8"/>
      <c r="J36" s="22"/>
      <c r="K36" s="16"/>
      <c r="M36" s="16"/>
    </row>
    <row r="37" spans="1:13" x14ac:dyDescent="0.25">
      <c r="A37" s="19" t="s">
        <v>70</v>
      </c>
      <c r="B37" s="3">
        <v>125.32</v>
      </c>
      <c r="C37" s="3">
        <v>5.75</v>
      </c>
      <c r="D37" s="4">
        <v>82.844999999999999</v>
      </c>
      <c r="E37" s="4">
        <v>67.765920931800011</v>
      </c>
      <c r="F37" s="4">
        <v>61.840553</v>
      </c>
      <c r="G37" s="4">
        <f t="shared" si="5"/>
        <v>72.7175307134749</v>
      </c>
      <c r="H37" s="4">
        <f t="shared" si="6"/>
        <v>5.925367931800011</v>
      </c>
      <c r="I37" s="2"/>
      <c r="J37" s="22"/>
      <c r="K37" s="16"/>
      <c r="M37" s="16"/>
    </row>
    <row r="38" spans="1:13" ht="24" x14ac:dyDescent="0.25">
      <c r="A38" s="19" t="s">
        <v>79</v>
      </c>
      <c r="B38" s="3">
        <v>800</v>
      </c>
      <c r="C38" s="3"/>
      <c r="D38" s="4">
        <v>18.600000000000001</v>
      </c>
      <c r="E38" s="4">
        <v>1.009422</v>
      </c>
      <c r="F38" s="4">
        <v>8.4717500000000001E-2</v>
      </c>
      <c r="G38" s="4">
        <f t="shared" si="5"/>
        <v>1.4707899305555557E-2</v>
      </c>
      <c r="H38" s="4">
        <f t="shared" si="6"/>
        <v>0.92470450000000004</v>
      </c>
      <c r="I38" s="23"/>
      <c r="K38" s="16"/>
    </row>
    <row r="41" spans="1:13" x14ac:dyDescent="0.25">
      <c r="G41" s="12"/>
    </row>
    <row r="42" spans="1:13" x14ac:dyDescent="0.25">
      <c r="G42" s="12"/>
    </row>
  </sheetData>
  <mergeCells count="13">
    <mergeCell ref="I32:I34"/>
    <mergeCell ref="D12:E12"/>
    <mergeCell ref="A1:I1"/>
    <mergeCell ref="A2:A3"/>
    <mergeCell ref="B2:B3"/>
    <mergeCell ref="C2:C3"/>
    <mergeCell ref="D2:I2"/>
    <mergeCell ref="D10:E10"/>
    <mergeCell ref="D11:E11"/>
    <mergeCell ref="D16:E16"/>
    <mergeCell ref="D18:E18"/>
    <mergeCell ref="D19:E19"/>
    <mergeCell ref="D24:E2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showGridLines="0" tabSelected="1" zoomScale="90" zoomScaleNormal="90" workbookViewId="0">
      <pane xSplit="1" ySplit="3" topLeftCell="B15" activePane="bottomRight" state="frozen"/>
      <selection pane="topRight" activeCell="B1" sqref="B1"/>
      <selection pane="bottomLeft" activeCell="A4" sqref="A4"/>
      <selection pane="bottomRight" activeCell="L21" sqref="L21"/>
    </sheetView>
  </sheetViews>
  <sheetFormatPr defaultRowHeight="15" x14ac:dyDescent="0.25"/>
  <cols>
    <col min="1" max="1" width="28.28515625" style="27" customWidth="1"/>
    <col min="2" max="2" width="14.5703125" style="27" customWidth="1"/>
    <col min="3" max="3" width="16" style="27" customWidth="1"/>
    <col min="4" max="4" width="18.42578125" style="27" customWidth="1"/>
    <col min="5" max="5" width="17" style="27" customWidth="1"/>
    <col min="6" max="6" width="11.28515625" style="31" customWidth="1"/>
    <col min="7" max="7" width="10" style="31" customWidth="1"/>
    <col min="8" max="8" width="10.140625" style="31" customWidth="1"/>
    <col min="9" max="9" width="14.85546875" style="31" customWidth="1"/>
    <col min="10" max="16384" width="9.140625" style="31"/>
  </cols>
  <sheetData>
    <row r="1" spans="1:9" s="27" customFormat="1" ht="18.75" x14ac:dyDescent="0.25">
      <c r="A1" s="49" t="s">
        <v>86</v>
      </c>
      <c r="B1" s="49"/>
      <c r="C1" s="49"/>
      <c r="D1" s="49"/>
      <c r="E1" s="49"/>
      <c r="F1" s="49"/>
      <c r="G1" s="49"/>
      <c r="H1" s="49"/>
    </row>
    <row r="2" spans="1:9" s="27" customFormat="1" ht="15.75" customHeight="1" x14ac:dyDescent="0.25">
      <c r="A2" s="50" t="s">
        <v>18</v>
      </c>
      <c r="B2" s="50" t="s">
        <v>29</v>
      </c>
      <c r="C2" s="50" t="s">
        <v>21</v>
      </c>
      <c r="D2" s="52" t="s">
        <v>80</v>
      </c>
      <c r="E2" s="52"/>
      <c r="F2" s="52"/>
      <c r="G2" s="52"/>
      <c r="H2" s="52"/>
    </row>
    <row r="3" spans="1:9" s="27" customFormat="1" ht="47.25" x14ac:dyDescent="0.25">
      <c r="A3" s="51"/>
      <c r="B3" s="51"/>
      <c r="C3" s="51"/>
      <c r="D3" s="24" t="s">
        <v>22</v>
      </c>
      <c r="E3" s="24" t="s">
        <v>19</v>
      </c>
      <c r="F3" s="24" t="s">
        <v>49</v>
      </c>
      <c r="G3" s="24" t="s">
        <v>50</v>
      </c>
      <c r="H3" s="24" t="s">
        <v>51</v>
      </c>
    </row>
    <row r="4" spans="1:9" x14ac:dyDescent="0.25">
      <c r="A4" s="32" t="s">
        <v>0</v>
      </c>
      <c r="B4" s="25">
        <v>1260</v>
      </c>
      <c r="C4" s="25">
        <v>9</v>
      </c>
      <c r="D4" s="28">
        <v>70.819999999999993</v>
      </c>
      <c r="E4" s="29">
        <f t="shared" ref="E4:E9" si="0">B4*(1-C4%)*D4%*24*31/1000</f>
        <v>604.14445727999998</v>
      </c>
      <c r="F4" s="29">
        <v>587.17099999999994</v>
      </c>
      <c r="G4" s="29">
        <f>(F4/(B4*(1-C4%)*24*31/1000))*100</f>
        <v>68.83030990173846</v>
      </c>
      <c r="H4" s="29">
        <f>E4-F4</f>
        <v>16.973457280000048</v>
      </c>
      <c r="I4" s="30"/>
    </row>
    <row r="5" spans="1:9" x14ac:dyDescent="0.25">
      <c r="A5" s="32" t="s">
        <v>1</v>
      </c>
      <c r="B5" s="25">
        <v>500</v>
      </c>
      <c r="C5" s="25">
        <v>7.5</v>
      </c>
      <c r="D5" s="28">
        <v>82.35</v>
      </c>
      <c r="E5" s="29">
        <f t="shared" si="0"/>
        <v>283.36634999999995</v>
      </c>
      <c r="F5" s="29">
        <v>277.63850000000002</v>
      </c>
      <c r="G5" s="29">
        <f t="shared" ref="G5:G9" si="1">(F5/(B5*(1-C5%)*24*31/1000))*100</f>
        <v>80.685411217669284</v>
      </c>
      <c r="H5" s="29">
        <f t="shared" ref="H5:H23" si="2">E5-F5</f>
        <v>5.7278499999999326</v>
      </c>
      <c r="I5" s="30"/>
    </row>
    <row r="6" spans="1:9" x14ac:dyDescent="0.25">
      <c r="A6" s="32" t="s">
        <v>2</v>
      </c>
      <c r="B6" s="25">
        <v>420</v>
      </c>
      <c r="C6" s="25">
        <v>9</v>
      </c>
      <c r="D6" s="28">
        <v>56.47</v>
      </c>
      <c r="E6" s="29">
        <f t="shared" si="0"/>
        <v>160.57628495999998</v>
      </c>
      <c r="F6" s="29">
        <v>156.0325</v>
      </c>
      <c r="G6" s="29">
        <f t="shared" si="1"/>
        <v>54.87208324189892</v>
      </c>
      <c r="H6" s="29">
        <f t="shared" si="2"/>
        <v>4.5437849599999822</v>
      </c>
      <c r="I6" s="30"/>
    </row>
    <row r="7" spans="1:9" x14ac:dyDescent="0.25">
      <c r="A7" s="32" t="s">
        <v>3</v>
      </c>
      <c r="B7" s="25">
        <v>420</v>
      </c>
      <c r="C7" s="25">
        <v>9</v>
      </c>
      <c r="D7" s="28">
        <v>90.25</v>
      </c>
      <c r="E7" s="29">
        <f t="shared" si="0"/>
        <v>256.63201199999997</v>
      </c>
      <c r="F7" s="29">
        <v>242.3519</v>
      </c>
      <c r="G7" s="29">
        <f t="shared" si="1"/>
        <v>85.22810075229431</v>
      </c>
      <c r="H7" s="29">
        <f t="shared" si="2"/>
        <v>14.280111999999974</v>
      </c>
      <c r="I7" s="30"/>
    </row>
    <row r="8" spans="1:9" x14ac:dyDescent="0.25">
      <c r="A8" s="32" t="s">
        <v>4</v>
      </c>
      <c r="B8" s="25">
        <v>210</v>
      </c>
      <c r="C8" s="25">
        <v>9</v>
      </c>
      <c r="D8" s="28">
        <v>81.05</v>
      </c>
      <c r="E8" s="29">
        <f t="shared" si="0"/>
        <v>115.2355932</v>
      </c>
      <c r="F8" s="29">
        <v>108.078</v>
      </c>
      <c r="G8" s="29">
        <f t="shared" si="1"/>
        <v>76.015766107932009</v>
      </c>
      <c r="H8" s="29">
        <f t="shared" si="2"/>
        <v>7.1575931999999938</v>
      </c>
      <c r="I8" s="30"/>
    </row>
    <row r="9" spans="1:9" x14ac:dyDescent="0.25">
      <c r="A9" s="32" t="s">
        <v>5</v>
      </c>
      <c r="B9" s="25">
        <v>600</v>
      </c>
      <c r="C9" s="25">
        <v>5.75</v>
      </c>
      <c r="D9" s="28">
        <v>62.73</v>
      </c>
      <c r="E9" s="29">
        <f t="shared" si="0"/>
        <v>263.92518359999997</v>
      </c>
      <c r="F9" s="29">
        <v>257.637</v>
      </c>
      <c r="G9" s="29">
        <f t="shared" si="1"/>
        <v>61.235418271013373</v>
      </c>
      <c r="H9" s="29">
        <f t="shared" si="2"/>
        <v>6.288183599999968</v>
      </c>
      <c r="I9" s="30"/>
    </row>
    <row r="10" spans="1:9" x14ac:dyDescent="0.25">
      <c r="A10" s="32" t="s">
        <v>6</v>
      </c>
      <c r="B10" s="25">
        <v>770</v>
      </c>
      <c r="C10" s="25">
        <v>1</v>
      </c>
      <c r="D10" s="48" t="s">
        <v>31</v>
      </c>
      <c r="E10" s="48"/>
      <c r="F10" s="29">
        <v>-0.21240000000000003</v>
      </c>
      <c r="G10" s="29" t="s">
        <v>30</v>
      </c>
      <c r="H10" s="29" t="s">
        <v>30</v>
      </c>
      <c r="I10" s="30"/>
    </row>
    <row r="11" spans="1:9" x14ac:dyDescent="0.25">
      <c r="A11" s="32" t="s">
        <v>7</v>
      </c>
      <c r="B11" s="25">
        <v>90</v>
      </c>
      <c r="C11" s="25">
        <v>1</v>
      </c>
      <c r="D11" s="48" t="s">
        <v>31</v>
      </c>
      <c r="E11" s="48"/>
      <c r="F11" s="29">
        <v>-2.8510000000000001E-2</v>
      </c>
      <c r="G11" s="29" t="s">
        <v>30</v>
      </c>
      <c r="H11" s="29" t="s">
        <v>30</v>
      </c>
      <c r="I11" s="30"/>
    </row>
    <row r="12" spans="1:9" x14ac:dyDescent="0.25">
      <c r="A12" s="32" t="s">
        <v>8</v>
      </c>
      <c r="B12" s="25">
        <v>50</v>
      </c>
      <c r="C12" s="25">
        <v>1</v>
      </c>
      <c r="D12" s="48" t="s">
        <v>31</v>
      </c>
      <c r="E12" s="48"/>
      <c r="F12" s="29">
        <v>-8.9800000000000005E-2</v>
      </c>
      <c r="G12" s="29" t="s">
        <v>30</v>
      </c>
      <c r="H12" s="29" t="s">
        <v>30</v>
      </c>
      <c r="I12" s="30"/>
    </row>
    <row r="13" spans="1:9" x14ac:dyDescent="0.25">
      <c r="A13" s="32" t="s">
        <v>9</v>
      </c>
      <c r="B13" s="25">
        <v>240</v>
      </c>
      <c r="C13" s="25">
        <v>1</v>
      </c>
      <c r="D13" s="28">
        <v>100</v>
      </c>
      <c r="E13" s="29">
        <f>B13*(1-C13%)*D13%*24*31/1000</f>
        <v>176.77439999999999</v>
      </c>
      <c r="F13" s="29">
        <v>17.978008000000003</v>
      </c>
      <c r="G13" s="29">
        <f t="shared" ref="G13:G14" si="3">(F13/(B13*(1-C13%)*24*31/1000))*100</f>
        <v>10.170029144491513</v>
      </c>
      <c r="H13" s="29" t="s">
        <v>30</v>
      </c>
      <c r="I13" s="30"/>
    </row>
    <row r="14" spans="1:9" x14ac:dyDescent="0.25">
      <c r="A14" s="32" t="s">
        <v>10</v>
      </c>
      <c r="B14" s="25">
        <v>460</v>
      </c>
      <c r="C14" s="25">
        <v>1</v>
      </c>
      <c r="D14" s="28">
        <v>99.19</v>
      </c>
      <c r="E14" s="29">
        <f>B14*(1-C14%)*D14%*24*31/1000</f>
        <v>336.07317743999999</v>
      </c>
      <c r="F14" s="29">
        <v>104.346239</v>
      </c>
      <c r="G14" s="29">
        <f t="shared" si="3"/>
        <v>30.797171988704246</v>
      </c>
      <c r="H14" s="29" t="s">
        <v>30</v>
      </c>
      <c r="I14" s="30"/>
    </row>
    <row r="15" spans="1:9" x14ac:dyDescent="0.25">
      <c r="A15" s="32" t="s">
        <v>11</v>
      </c>
      <c r="B15" s="25">
        <v>25</v>
      </c>
      <c r="C15" s="25">
        <v>1</v>
      </c>
      <c r="D15" s="28">
        <v>100</v>
      </c>
      <c r="E15" s="29">
        <f>B15*(1-C15%)*D15%*24*31/1000</f>
        <v>18.414000000000001</v>
      </c>
      <c r="F15" s="29">
        <v>11.966224</v>
      </c>
      <c r="G15" s="29" t="s">
        <v>30</v>
      </c>
      <c r="H15" s="29" t="s">
        <v>30</v>
      </c>
      <c r="I15" s="30"/>
    </row>
    <row r="16" spans="1:9" x14ac:dyDescent="0.25">
      <c r="A16" s="32" t="s">
        <v>12</v>
      </c>
      <c r="B16" s="25">
        <v>20</v>
      </c>
      <c r="C16" s="25">
        <v>1</v>
      </c>
      <c r="D16" s="48" t="s">
        <v>31</v>
      </c>
      <c r="E16" s="48"/>
      <c r="F16" s="29">
        <v>-2.9845000000000003E-2</v>
      </c>
      <c r="G16" s="29" t="s">
        <v>30</v>
      </c>
      <c r="H16" s="29" t="s">
        <v>30</v>
      </c>
      <c r="I16" s="30"/>
    </row>
    <row r="17" spans="1:9" x14ac:dyDescent="0.25">
      <c r="A17" s="32" t="s">
        <v>54</v>
      </c>
      <c r="B17" s="25">
        <v>1</v>
      </c>
      <c r="C17" s="25">
        <v>1</v>
      </c>
      <c r="D17" s="28">
        <v>100</v>
      </c>
      <c r="E17" s="29">
        <f>B17*(1-C17%)*D17%*24*31/1000</f>
        <v>0.73655999999999999</v>
      </c>
      <c r="F17" s="29">
        <v>0.45315</v>
      </c>
      <c r="G17" s="29">
        <f t="shared" ref="G17:G22" si="4">(F17/(B17*(1-C17%)*24*31/1000))*100</f>
        <v>61.522482893450636</v>
      </c>
      <c r="H17" s="29">
        <f t="shared" si="2"/>
        <v>0.28341</v>
      </c>
      <c r="I17" s="30"/>
    </row>
    <row r="18" spans="1:9" x14ac:dyDescent="0.25">
      <c r="A18" s="32" t="s">
        <v>55</v>
      </c>
      <c r="B18" s="25">
        <v>60</v>
      </c>
      <c r="C18" s="25">
        <v>1</v>
      </c>
      <c r="D18" s="48" t="s">
        <v>31</v>
      </c>
      <c r="E18" s="48"/>
      <c r="F18" s="29">
        <v>43.535400000000003</v>
      </c>
      <c r="G18" s="29">
        <f t="shared" si="4"/>
        <v>98.510644075160215</v>
      </c>
      <c r="H18" s="29">
        <v>0</v>
      </c>
      <c r="I18" s="30"/>
    </row>
    <row r="19" spans="1:9" x14ac:dyDescent="0.25">
      <c r="A19" s="32" t="s">
        <v>13</v>
      </c>
      <c r="B19" s="25">
        <v>57.6</v>
      </c>
      <c r="C19" s="25">
        <v>1</v>
      </c>
      <c r="D19" s="48" t="s">
        <v>31</v>
      </c>
      <c r="E19" s="48"/>
      <c r="F19" s="29">
        <v>19.09</v>
      </c>
      <c r="G19" s="29" t="s">
        <v>30</v>
      </c>
      <c r="H19" s="29" t="s">
        <v>30</v>
      </c>
      <c r="I19" s="30"/>
    </row>
    <row r="20" spans="1:9" x14ac:dyDescent="0.25">
      <c r="A20" s="32" t="s">
        <v>14</v>
      </c>
      <c r="B20" s="25">
        <v>1600</v>
      </c>
      <c r="C20" s="25">
        <v>6.5</v>
      </c>
      <c r="D20" s="28">
        <v>49.98</v>
      </c>
      <c r="E20" s="29">
        <f>B20*(1-C20%)*D20%*24*31/1000</f>
        <v>556.28939519999994</v>
      </c>
      <c r="F20" s="29">
        <v>554.77599999999995</v>
      </c>
      <c r="G20" s="29">
        <f t="shared" si="4"/>
        <v>49.844028520499108</v>
      </c>
      <c r="H20" s="29">
        <f t="shared" si="2"/>
        <v>1.5133951999999908</v>
      </c>
      <c r="I20" s="30"/>
    </row>
    <row r="21" spans="1:9" x14ac:dyDescent="0.25">
      <c r="A21" s="32" t="s">
        <v>15</v>
      </c>
      <c r="B21" s="25">
        <v>800</v>
      </c>
      <c r="C21" s="25">
        <v>5.75</v>
      </c>
      <c r="D21" s="28">
        <v>25.85</v>
      </c>
      <c r="E21" s="29">
        <f>B21*(1-C21%)*D21%*24*31/1000</f>
        <v>145.01229599999999</v>
      </c>
      <c r="F21" s="29">
        <v>134.37700000000001</v>
      </c>
      <c r="G21" s="29">
        <f t="shared" si="4"/>
        <v>23.954144205812728</v>
      </c>
      <c r="H21" s="29">
        <f t="shared" si="2"/>
        <v>10.635295999999983</v>
      </c>
      <c r="I21" s="30"/>
    </row>
    <row r="22" spans="1:9" x14ac:dyDescent="0.25">
      <c r="A22" s="32" t="s">
        <v>16</v>
      </c>
      <c r="B22" s="25">
        <v>1040</v>
      </c>
      <c r="C22" s="25">
        <v>5.75</v>
      </c>
      <c r="D22" s="28">
        <v>85.08</v>
      </c>
      <c r="E22" s="29">
        <f>B22*(1-C22%)*D22%*24*31/1000</f>
        <v>620.46189503999994</v>
      </c>
      <c r="F22" s="29">
        <v>586.87394399999994</v>
      </c>
      <c r="G22" s="29">
        <f t="shared" si="4"/>
        <v>80.474297542963569</v>
      </c>
      <c r="H22" s="29">
        <f t="shared" si="2"/>
        <v>33.587951040000007</v>
      </c>
      <c r="I22" s="30"/>
    </row>
    <row r="23" spans="1:9" ht="24" x14ac:dyDescent="0.25">
      <c r="A23" s="32" t="s">
        <v>81</v>
      </c>
      <c r="B23" s="25">
        <v>230.55</v>
      </c>
      <c r="C23" s="26">
        <v>5</v>
      </c>
      <c r="D23" s="29">
        <v>84.77</v>
      </c>
      <c r="E23" s="29">
        <f>B23*D23%*24*31/1000</f>
        <v>145.40530284000002</v>
      </c>
      <c r="F23" s="29">
        <v>143.19742500000001</v>
      </c>
      <c r="G23" s="29">
        <f>(F23/(B23*(1-0%)*24*31/1000))*100</f>
        <v>83.48282683065041</v>
      </c>
      <c r="H23" s="29">
        <f t="shared" si="2"/>
        <v>2.207877840000009</v>
      </c>
      <c r="I23" s="30"/>
    </row>
    <row r="24" spans="1:9" x14ac:dyDescent="0.25">
      <c r="A24" s="32" t="s">
        <v>72</v>
      </c>
      <c r="B24" s="25">
        <v>625</v>
      </c>
      <c r="C24" s="26">
        <v>5</v>
      </c>
      <c r="D24" s="48" t="s">
        <v>31</v>
      </c>
      <c r="E24" s="48"/>
      <c r="F24" s="29">
        <v>385.06735000000003</v>
      </c>
      <c r="G24" s="29">
        <f>(F24/(B24*(1-C24%)*24*31/1000))*100</f>
        <v>87.168613469156782</v>
      </c>
      <c r="H24" s="29">
        <v>0</v>
      </c>
      <c r="I24" s="30"/>
    </row>
    <row r="25" spans="1:9" x14ac:dyDescent="0.25">
      <c r="A25" s="32" t="s">
        <v>58</v>
      </c>
      <c r="B25" s="25">
        <v>277.89300000000003</v>
      </c>
      <c r="C25" s="25">
        <v>7.04</v>
      </c>
      <c r="D25" s="29">
        <v>70.802999999999997</v>
      </c>
      <c r="E25" s="29">
        <v>129.13991126518809</v>
      </c>
      <c r="F25" s="29">
        <v>119.59625199999999</v>
      </c>
      <c r="G25" s="29">
        <f>(F25/(B25*(1-C25%)*24*31/1000))*100</f>
        <v>62.225860607972869</v>
      </c>
      <c r="H25" s="29">
        <f>E25-F25</f>
        <v>9.5436592651880972</v>
      </c>
      <c r="I25" s="30"/>
    </row>
    <row r="26" spans="1:9" x14ac:dyDescent="0.25">
      <c r="A26" s="32" t="s">
        <v>59</v>
      </c>
      <c r="B26" s="25">
        <v>69.67</v>
      </c>
      <c r="C26" s="25">
        <v>6.25</v>
      </c>
      <c r="D26" s="29">
        <v>100.011</v>
      </c>
      <c r="E26" s="29">
        <v>46.245848983875007</v>
      </c>
      <c r="F26" s="29">
        <v>43.968103999999997</v>
      </c>
      <c r="G26" s="29">
        <f t="shared" ref="G26:G38" si="5">(F26/(B26*(1-C26%)*24*31/1000))*100</f>
        <v>90.478984130511833</v>
      </c>
      <c r="H26" s="29">
        <f t="shared" ref="H26:H37" si="6">E26-F26</f>
        <v>2.2777449838750101</v>
      </c>
      <c r="I26" s="30"/>
    </row>
    <row r="27" spans="1:9" x14ac:dyDescent="0.25">
      <c r="A27" s="32" t="s">
        <v>61</v>
      </c>
      <c r="B27" s="25">
        <v>173.76000000000002</v>
      </c>
      <c r="C27" s="25">
        <v>6.25</v>
      </c>
      <c r="D27" s="29">
        <v>99.712999999999994</v>
      </c>
      <c r="E27" s="29">
        <v>122.57459836199997</v>
      </c>
      <c r="F27" s="29">
        <v>123.942499</v>
      </c>
      <c r="G27" s="29">
        <f t="shared" si="5"/>
        <v>102.26481299959732</v>
      </c>
      <c r="H27" s="29" t="s">
        <v>30</v>
      </c>
      <c r="I27" s="30"/>
    </row>
    <row r="28" spans="1:9" x14ac:dyDescent="0.25">
      <c r="A28" s="32" t="s">
        <v>60</v>
      </c>
      <c r="B28" s="25">
        <v>461.1</v>
      </c>
      <c r="C28" s="25">
        <v>5.75</v>
      </c>
      <c r="D28" s="29">
        <v>93.174000000000007</v>
      </c>
      <c r="E28" s="29">
        <v>300.85678275494405</v>
      </c>
      <c r="F28" s="29">
        <v>278.17683399999999</v>
      </c>
      <c r="G28" s="29">
        <f t="shared" si="5"/>
        <v>86.034282933389349</v>
      </c>
      <c r="H28" s="29">
        <f t="shared" si="6"/>
        <v>22.679948754944064</v>
      </c>
      <c r="I28" s="30"/>
    </row>
    <row r="29" spans="1:9" x14ac:dyDescent="0.25">
      <c r="A29" s="32" t="s">
        <v>62</v>
      </c>
      <c r="B29" s="25">
        <v>207.07999999999998</v>
      </c>
      <c r="C29" s="25">
        <v>5.75</v>
      </c>
      <c r="D29" s="29">
        <v>84.603999999999999</v>
      </c>
      <c r="E29" s="29">
        <v>124.810074312144</v>
      </c>
      <c r="F29" s="29">
        <v>100.78437700000001</v>
      </c>
      <c r="G29" s="29">
        <f t="shared" si="5"/>
        <v>69.406599129196721</v>
      </c>
      <c r="H29" s="29">
        <f t="shared" si="6"/>
        <v>24.02569731214399</v>
      </c>
      <c r="I29" s="30"/>
    </row>
    <row r="30" spans="1:9" x14ac:dyDescent="0.25">
      <c r="A30" s="32" t="s">
        <v>63</v>
      </c>
      <c r="B30" s="25">
        <v>209.49599999999998</v>
      </c>
      <c r="C30" s="25">
        <v>6.25</v>
      </c>
      <c r="D30" s="29">
        <v>91.278000000000006</v>
      </c>
      <c r="E30" s="29">
        <v>125.69276340720003</v>
      </c>
      <c r="F30" s="29">
        <v>80.751522999999992</v>
      </c>
      <c r="G30" s="29">
        <f t="shared" si="5"/>
        <v>55.26253142377</v>
      </c>
      <c r="H30" s="29">
        <f t="shared" si="6"/>
        <v>44.941240407200041</v>
      </c>
      <c r="I30" s="30"/>
    </row>
    <row r="31" spans="1:9" x14ac:dyDescent="0.25">
      <c r="A31" s="32" t="s">
        <v>64</v>
      </c>
      <c r="B31" s="25">
        <v>87.165000000000006</v>
      </c>
      <c r="C31" s="25">
        <v>6.69</v>
      </c>
      <c r="D31" s="29">
        <v>62.731999999999999</v>
      </c>
      <c r="E31" s="29">
        <v>37.35954809869969</v>
      </c>
      <c r="F31" s="29">
        <v>36.294072</v>
      </c>
      <c r="G31" s="29">
        <f t="shared" si="5"/>
        <v>59.978063127908818</v>
      </c>
      <c r="H31" s="29">
        <f t="shared" si="6"/>
        <v>1.0654760986996905</v>
      </c>
      <c r="I31" s="30"/>
    </row>
    <row r="32" spans="1:9" x14ac:dyDescent="0.25">
      <c r="A32" s="32" t="s">
        <v>83</v>
      </c>
      <c r="B32" s="25">
        <v>46.538099999999993</v>
      </c>
      <c r="C32" s="25">
        <v>10</v>
      </c>
      <c r="D32" s="29">
        <v>39.741</v>
      </c>
      <c r="E32" s="29">
        <v>11.482559158003316</v>
      </c>
      <c r="F32" s="29">
        <v>12.257051000000001</v>
      </c>
      <c r="G32" s="29">
        <f t="shared" si="5"/>
        <v>39.333437224263555</v>
      </c>
      <c r="H32" s="29" t="s">
        <v>30</v>
      </c>
      <c r="I32" s="30"/>
    </row>
    <row r="33" spans="1:9" x14ac:dyDescent="0.25">
      <c r="A33" s="32" t="s">
        <v>84</v>
      </c>
      <c r="B33" s="25">
        <v>85.47</v>
      </c>
      <c r="C33" s="25">
        <v>10</v>
      </c>
      <c r="D33" s="29">
        <v>43.003</v>
      </c>
      <c r="E33" s="29">
        <v>23.248941294835873</v>
      </c>
      <c r="F33" s="29">
        <v>24.285724999999999</v>
      </c>
      <c r="G33" s="29">
        <f t="shared" si="5"/>
        <v>42.434776977787728</v>
      </c>
      <c r="H33" s="29" t="s">
        <v>30</v>
      </c>
      <c r="I33" s="30"/>
    </row>
    <row r="34" spans="1:9" x14ac:dyDescent="0.25">
      <c r="A34" s="32" t="s">
        <v>85</v>
      </c>
      <c r="B34" s="25">
        <v>2.2890000000000001</v>
      </c>
      <c r="C34" s="25">
        <v>8.5</v>
      </c>
      <c r="D34" s="29">
        <v>61.911000000000001</v>
      </c>
      <c r="E34" s="29">
        <v>0.94349227341096009</v>
      </c>
      <c r="F34" s="29">
        <v>0.93850400000000012</v>
      </c>
      <c r="G34" s="29">
        <f t="shared" si="5"/>
        <v>60.227703773422512</v>
      </c>
      <c r="H34" s="29" t="s">
        <v>30</v>
      </c>
      <c r="I34" s="30"/>
    </row>
    <row r="35" spans="1:9" x14ac:dyDescent="0.25">
      <c r="A35" s="32" t="s">
        <v>68</v>
      </c>
      <c r="B35" s="25">
        <v>2.68</v>
      </c>
      <c r="C35" s="25">
        <v>10</v>
      </c>
      <c r="D35" s="29">
        <v>46.859000000000002</v>
      </c>
      <c r="E35" s="29">
        <v>0.83619135756000018</v>
      </c>
      <c r="F35" s="29">
        <v>0.82096900000000006</v>
      </c>
      <c r="G35" s="29">
        <f t="shared" si="5"/>
        <v>45.748464220118038</v>
      </c>
      <c r="H35" s="29">
        <f t="shared" si="6"/>
        <v>1.5222357560000122E-2</v>
      </c>
      <c r="I35" s="30"/>
    </row>
    <row r="36" spans="1:9" x14ac:dyDescent="0.25">
      <c r="A36" s="32" t="s">
        <v>69</v>
      </c>
      <c r="B36" s="25">
        <v>52.68</v>
      </c>
      <c r="C36" s="25">
        <v>6.25</v>
      </c>
      <c r="D36" s="29">
        <v>81.498999999999995</v>
      </c>
      <c r="E36" s="29">
        <v>27.980404160444998</v>
      </c>
      <c r="F36" s="29">
        <v>29.863095000000001</v>
      </c>
      <c r="G36" s="29">
        <f t="shared" si="5"/>
        <v>81.272728014957423</v>
      </c>
      <c r="H36" s="29" t="s">
        <v>30</v>
      </c>
      <c r="I36" s="30"/>
    </row>
    <row r="37" spans="1:9" x14ac:dyDescent="0.25">
      <c r="A37" s="32" t="s">
        <v>70</v>
      </c>
      <c r="B37" s="25">
        <v>125.32</v>
      </c>
      <c r="C37" s="25">
        <v>5.75</v>
      </c>
      <c r="D37" s="29">
        <v>94.125</v>
      </c>
      <c r="E37" s="29">
        <v>80.291837486250003</v>
      </c>
      <c r="F37" s="29">
        <v>78.394175000000004</v>
      </c>
      <c r="G37" s="29">
        <f t="shared" si="5"/>
        <v>89.209090857862222</v>
      </c>
      <c r="H37" s="29">
        <f t="shared" si="6"/>
        <v>1.8976624862499989</v>
      </c>
      <c r="I37" s="30"/>
    </row>
    <row r="38" spans="1:9" x14ac:dyDescent="0.25">
      <c r="A38" s="32" t="s">
        <v>79</v>
      </c>
      <c r="B38" s="25">
        <v>800</v>
      </c>
      <c r="C38" s="25"/>
      <c r="D38" s="29">
        <v>92.108999999999995</v>
      </c>
      <c r="E38" s="29">
        <v>5.1653806109999989</v>
      </c>
      <c r="F38" s="29">
        <v>5.1894629999999999</v>
      </c>
      <c r="G38" s="29">
        <f t="shared" si="5"/>
        <v>0.87188558467741939</v>
      </c>
      <c r="H38" s="29" t="s">
        <v>30</v>
      </c>
      <c r="I38" s="30"/>
    </row>
    <row r="39" spans="1:9" ht="33" customHeight="1" x14ac:dyDescent="0.25">
      <c r="A39" s="47" t="s">
        <v>82</v>
      </c>
      <c r="B39" s="47"/>
      <c r="C39" s="47"/>
      <c r="D39" s="47"/>
      <c r="E39" s="47"/>
      <c r="F39" s="47"/>
      <c r="G39" s="47"/>
      <c r="H39" s="47"/>
    </row>
    <row r="40" spans="1:9" x14ac:dyDescent="0.25">
      <c r="G40" s="30"/>
    </row>
    <row r="41" spans="1:9" x14ac:dyDescent="0.25">
      <c r="G41" s="30"/>
    </row>
  </sheetData>
  <mergeCells count="13">
    <mergeCell ref="D10:E10"/>
    <mergeCell ref="A1:H1"/>
    <mergeCell ref="A2:A3"/>
    <mergeCell ref="B2:B3"/>
    <mergeCell ref="C2:C3"/>
    <mergeCell ref="D2:H2"/>
    <mergeCell ref="A39:H39"/>
    <mergeCell ref="D11:E11"/>
    <mergeCell ref="D12:E12"/>
    <mergeCell ref="D16:E16"/>
    <mergeCell ref="D18:E18"/>
    <mergeCell ref="D19:E19"/>
    <mergeCell ref="D24:E24"/>
  </mergeCells>
  <printOptions horizontalCentered="1"/>
  <pageMargins left="0.70866141732283472" right="0.70866141732283472" top="0.74803149606299213" bottom="0.74803149606299213" header="0.31496062992125984" footer="0.31496062992125984"/>
  <pageSetup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Availab 23-24</vt:lpstr>
      <vt:lpstr>APRIL</vt:lpstr>
      <vt:lpstr>MAY</vt:lpstr>
      <vt:lpstr>JUNE</vt:lpstr>
      <vt:lpstr>July</vt:lpstr>
      <vt:lpstr>August</vt:lpstr>
      <vt:lpstr>September</vt:lpstr>
      <vt:lpstr>October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2023-12-18T11:17:32Z</dcterms:modified>
</cp:coreProperties>
</file>